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120" yWindow="460" windowWidth="17840" windowHeight="1164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6" i="1" l="1"/>
  <c r="C111" i="1"/>
  <c r="C112" i="1"/>
  <c r="C113" i="1"/>
  <c r="C115" i="1"/>
  <c r="C116" i="1"/>
  <c r="C120" i="1"/>
  <c r="C130" i="1"/>
  <c r="D105" i="1"/>
  <c r="D112" i="1"/>
  <c r="D113" i="1"/>
  <c r="C57" i="1"/>
  <c r="D57" i="1"/>
  <c r="D114" i="1"/>
  <c r="D120" i="1"/>
  <c r="D115" i="1"/>
  <c r="D116" i="1"/>
  <c r="D131" i="1"/>
  <c r="D132" i="1"/>
  <c r="E112" i="1"/>
  <c r="E113" i="1"/>
  <c r="C58" i="1"/>
  <c r="D58" i="1"/>
  <c r="E114" i="1"/>
  <c r="E115" i="1"/>
  <c r="E116" i="1"/>
  <c r="E131" i="1"/>
  <c r="E132" i="1"/>
  <c r="F112" i="1"/>
  <c r="F113" i="1"/>
  <c r="C59" i="1"/>
  <c r="D59" i="1"/>
  <c r="F115" i="1"/>
  <c r="F116" i="1"/>
  <c r="F131" i="1"/>
  <c r="F132" i="1"/>
  <c r="C60" i="1"/>
  <c r="D60" i="1"/>
  <c r="G131" i="1"/>
  <c r="G132" i="1"/>
  <c r="G133" i="1"/>
  <c r="G117" i="1"/>
  <c r="C165" i="1"/>
  <c r="F165" i="1"/>
  <c r="G165" i="1"/>
  <c r="G44" i="1"/>
  <c r="E165" i="1"/>
  <c r="B165" i="1"/>
  <c r="C168" i="1"/>
  <c r="F168" i="1"/>
  <c r="B168" i="1"/>
  <c r="E168" i="1"/>
  <c r="C167" i="1"/>
  <c r="D167" i="1"/>
  <c r="B167" i="1"/>
  <c r="E167" i="1"/>
  <c r="C166" i="1"/>
  <c r="F166" i="1"/>
  <c r="G166" i="1"/>
  <c r="E166" i="1"/>
  <c r="B166" i="1"/>
  <c r="D166" i="1"/>
  <c r="C164" i="1"/>
  <c r="F164" i="1"/>
  <c r="E164" i="1"/>
  <c r="B164" i="1"/>
  <c r="C163" i="1"/>
  <c r="F163" i="1"/>
  <c r="G163" i="1"/>
  <c r="E163" i="1"/>
  <c r="B163" i="1"/>
  <c r="C162" i="1"/>
  <c r="F162" i="1"/>
  <c r="E162" i="1"/>
  <c r="B162" i="1"/>
  <c r="D162" i="1"/>
  <c r="E152" i="1"/>
  <c r="E151" i="1"/>
  <c r="E150" i="1"/>
  <c r="E149" i="1"/>
  <c r="E148" i="1"/>
  <c r="E147" i="1"/>
  <c r="E146" i="1"/>
  <c r="D67" i="1"/>
  <c r="D68" i="1"/>
  <c r="G77" i="1"/>
  <c r="C73" i="1"/>
  <c r="C74" i="1"/>
  <c r="C75" i="1"/>
  <c r="D74" i="1"/>
  <c r="D75" i="1"/>
  <c r="E74" i="1"/>
  <c r="E75" i="1"/>
  <c r="F74" i="1"/>
  <c r="F75" i="1"/>
  <c r="C86" i="1"/>
  <c r="C87" i="1"/>
  <c r="D86" i="1"/>
  <c r="D87" i="1"/>
  <c r="D89" i="1"/>
  <c r="E86" i="1"/>
  <c r="E87" i="1"/>
  <c r="E89" i="1"/>
  <c r="F86" i="1"/>
  <c r="F87" i="1"/>
  <c r="G89" i="1"/>
  <c r="C61" i="1"/>
  <c r="D61" i="1"/>
  <c r="C62" i="1"/>
  <c r="D62" i="1"/>
  <c r="C128" i="1"/>
  <c r="C135" i="1"/>
  <c r="D76" i="1"/>
  <c r="C80" i="1"/>
  <c r="D164" i="1"/>
  <c r="E80" i="1"/>
  <c r="E98" i="1"/>
  <c r="H166" i="1"/>
  <c r="E120" i="1"/>
  <c r="E128" i="1"/>
  <c r="E76" i="1"/>
  <c r="E57" i="1"/>
  <c r="E58" i="1"/>
  <c r="F89" i="1"/>
  <c r="C89" i="1"/>
  <c r="D80" i="1"/>
  <c r="D98" i="1"/>
  <c r="H162" i="1"/>
  <c r="G162" i="1"/>
  <c r="G164" i="1"/>
  <c r="G168" i="1"/>
  <c r="F76" i="1"/>
  <c r="F80" i="1"/>
  <c r="F98" i="1"/>
  <c r="D63" i="1"/>
  <c r="E59" i="1"/>
  <c r="E60" i="1"/>
  <c r="F114" i="1"/>
  <c r="F120" i="1"/>
  <c r="F128" i="1"/>
  <c r="F135" i="1"/>
  <c r="D128" i="1"/>
  <c r="D135" i="1"/>
  <c r="C91" i="1"/>
  <c r="C98" i="1"/>
  <c r="G114" i="1"/>
  <c r="G76" i="1"/>
  <c r="H164" i="1"/>
  <c r="E135" i="1"/>
  <c r="F167" i="1"/>
  <c r="G167" i="1"/>
  <c r="H167" i="1"/>
  <c r="D163" i="1"/>
  <c r="H163" i="1"/>
  <c r="D168" i="1"/>
  <c r="H168" i="1"/>
  <c r="D165" i="1"/>
  <c r="E61" i="1"/>
  <c r="E62" i="1"/>
  <c r="G118" i="1"/>
  <c r="G129" i="1"/>
  <c r="G78" i="1"/>
  <c r="G128" i="1"/>
  <c r="H165" i="1"/>
  <c r="G43" i="1"/>
  <c r="G45" i="1"/>
  <c r="C82" i="1"/>
  <c r="E93" i="1"/>
  <c r="G26" i="1"/>
  <c r="G80" i="1"/>
  <c r="G98" i="1"/>
  <c r="E100" i="1"/>
  <c r="G27" i="1"/>
  <c r="G120" i="1"/>
  <c r="E123" i="1"/>
  <c r="G33" i="1"/>
  <c r="E137" i="1"/>
  <c r="G36" i="1"/>
  <c r="G135" i="1"/>
  <c r="E138" i="1"/>
  <c r="G37" i="1"/>
  <c r="E122" i="1"/>
  <c r="G32" i="1"/>
</calcChain>
</file>

<file path=xl/sharedStrings.xml><?xml version="1.0" encoding="utf-8"?>
<sst xmlns="http://schemas.openxmlformats.org/spreadsheetml/2006/main" count="158" uniqueCount="118">
  <si>
    <t>INPUT DATA:</t>
  </si>
  <si>
    <t xml:space="preserve">  General Data:</t>
  </si>
  <si>
    <t>Invoice price</t>
  </si>
  <si>
    <t xml:space="preserve">  NAL </t>
  </si>
  <si>
    <t>Lease payment</t>
  </si>
  <si>
    <t xml:space="preserve">  IRR</t>
  </si>
  <si>
    <t xml:space="preserve">  For Lessee Only:</t>
  </si>
  <si>
    <t xml:space="preserve">   NPV </t>
  </si>
  <si>
    <t xml:space="preserve">   IRR</t>
  </si>
  <si>
    <t>Estimated residual value</t>
  </si>
  <si>
    <t>Tax rate</t>
  </si>
  <si>
    <t xml:space="preserve">  For Lessor Only:</t>
  </si>
  <si>
    <t>Opportunity cost rate</t>
  </si>
  <si>
    <t>Leveraged lease inputs:</t>
  </si>
  <si>
    <t xml:space="preserve">   Amount borrowed</t>
  </si>
  <si>
    <t xml:space="preserve">   Interest rate</t>
  </si>
  <si>
    <t>MODEL-GENERATED DATA:</t>
  </si>
  <si>
    <t>MACRS Depreciation Table:</t>
  </si>
  <si>
    <t>MACRS</t>
  </si>
  <si>
    <t xml:space="preserve">  Depreciation</t>
  </si>
  <si>
    <t>Ending</t>
  </si>
  <si>
    <t>Year</t>
  </si>
  <si>
    <t>Rate</t>
  </si>
  <si>
    <t xml:space="preserve"> Basis</t>
  </si>
  <si>
    <t xml:space="preserve">       Expense</t>
  </si>
  <si>
    <t xml:space="preserve">   Book Value</t>
  </si>
  <si>
    <t xml:space="preserve">    Cost of Owning:</t>
  </si>
  <si>
    <t>Year 0</t>
  </si>
  <si>
    <t>Year 1</t>
  </si>
  <si>
    <t>Year 2</t>
  </si>
  <si>
    <t>Year 3</t>
  </si>
  <si>
    <t>Year 4</t>
  </si>
  <si>
    <t>Equipment cost</t>
  </si>
  <si>
    <t>Maintenance</t>
  </si>
  <si>
    <t>Maint tax savings</t>
  </si>
  <si>
    <t>Depreciation shield</t>
  </si>
  <si>
    <t>Residual value</t>
  </si>
  <si>
    <t>Residual value tax</t>
  </si>
  <si>
    <t>Net owning CF</t>
  </si>
  <si>
    <t>PV cost owning:</t>
  </si>
  <si>
    <t xml:space="preserve">    Cost of Leasing:</t>
  </si>
  <si>
    <t>Payment tax savings</t>
  </si>
  <si>
    <t>Net leasing CF</t>
  </si>
  <si>
    <t>PV cost leasing:</t>
  </si>
  <si>
    <t>NAL = PV cost of leasing - PV cost of owning =</t>
  </si>
  <si>
    <t xml:space="preserve">    Net Cost of Leasing versus Owning:</t>
  </si>
  <si>
    <t>Lease CF - Own CF</t>
  </si>
  <si>
    <t xml:space="preserve">        Lessee's IRR =</t>
  </si>
  <si>
    <t>Cash Flow Analysis:</t>
  </si>
  <si>
    <t>Tax on payment</t>
  </si>
  <si>
    <t>Net cash flow</t>
  </si>
  <si>
    <t xml:space="preserve">        Lessor's NPV =</t>
  </si>
  <si>
    <t xml:space="preserve">        Lessor's IRR =</t>
  </si>
  <si>
    <t xml:space="preserve">Leveraged Lease: </t>
  </si>
  <si>
    <t>Unleveraged CF</t>
  </si>
  <si>
    <t>Loan amount</t>
  </si>
  <si>
    <t>Interest</t>
  </si>
  <si>
    <t>Int tax savings</t>
  </si>
  <si>
    <t>Principal repay</t>
  </si>
  <si>
    <t>END</t>
  </si>
  <si>
    <t>Residual value discount rate</t>
  </si>
  <si>
    <t xml:space="preserve">    Residual Value Discount Rate:</t>
  </si>
  <si>
    <t xml:space="preserve">    Base Discount Rate:</t>
  </si>
  <si>
    <t>Lease Payment</t>
  </si>
  <si>
    <t>Lessee's</t>
  </si>
  <si>
    <t>Lessor's</t>
  </si>
  <si>
    <t>NPV</t>
  </si>
  <si>
    <t>NAL</t>
  </si>
  <si>
    <t>Total</t>
  </si>
  <si>
    <t>Value</t>
  </si>
  <si>
    <t xml:space="preserve">    (Note: This table does NOT automatically recalculate when input values are changed.)</t>
  </si>
  <si>
    <t xml:space="preserve">      KEY OUTPUT:</t>
  </si>
  <si>
    <t xml:space="preserve">          Lessee:</t>
  </si>
  <si>
    <t xml:space="preserve">         Lessor:</t>
  </si>
  <si>
    <t xml:space="preserve">              Unleveraged lease:</t>
  </si>
  <si>
    <t xml:space="preserve">              Leveraged lease:</t>
  </si>
  <si>
    <t>Maintenance contract cost</t>
  </si>
  <si>
    <t>Per procedure lease payment</t>
  </si>
  <si>
    <t>Annual lease payment</t>
  </si>
  <si>
    <t xml:space="preserve">Lease Payment Analysis Graphics Data: </t>
  </si>
  <si>
    <t>Payment</t>
  </si>
  <si>
    <t>Annual</t>
  </si>
  <si>
    <t>Profit</t>
  </si>
  <si>
    <t>Net revenue per procedure</t>
  </si>
  <si>
    <t>Lease</t>
  </si>
  <si>
    <t xml:space="preserve">Net </t>
  </si>
  <si>
    <t>Revenue</t>
  </si>
  <si>
    <t>Net</t>
  </si>
  <si>
    <t>of</t>
  </si>
  <si>
    <t>Proc</t>
  </si>
  <si>
    <t>Num</t>
  </si>
  <si>
    <t xml:space="preserve">                     Per Procedure Lease</t>
  </si>
  <si>
    <t xml:space="preserve">                            Annual Lease</t>
  </si>
  <si>
    <t>Difference</t>
  </si>
  <si>
    <t xml:space="preserve">Lessee's Per Procedure Analysis: </t>
  </si>
  <si>
    <t>Lessee's Annual Analysis:</t>
  </si>
  <si>
    <t>Lessor's Annual Analysis:</t>
  </si>
  <si>
    <t xml:space="preserve">              Annual lease</t>
  </si>
  <si>
    <t xml:space="preserve">                  Difference</t>
  </si>
  <si>
    <t xml:space="preserve">      Per Procedure Versus Annual Lease:</t>
  </si>
  <si>
    <t xml:space="preserve">         (Volume = procedures annually)</t>
  </si>
  <si>
    <t>All except RV flows</t>
  </si>
  <si>
    <t>RV flows</t>
  </si>
  <si>
    <t xml:space="preserve">              Per procedure lease</t>
  </si>
  <si>
    <t>Loan interest (discount) rate</t>
  </si>
  <si>
    <t>model calculates the NAL (or NPV) and IRR of the lease for both parties on the basis of the input</t>
  </si>
  <si>
    <t>data. The model also examines the differential profitability to the lessee between conventional and</t>
  </si>
  <si>
    <t>per procedure leases.</t>
  </si>
  <si>
    <t>The model consists of a complete base case analysis--no changes need to be made to the existing</t>
  </si>
  <si>
    <t>from the MODEL-GENERATED DATA section.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</si>
  <si>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</si>
  <si>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</si>
  <si>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</si>
  <si>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</si>
  <si>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</si>
  <si>
    <t>Copyright 2018 Foundation of the American College of Healthcare Executives. Not for sale.</t>
  </si>
  <si>
    <t>Case 16 illustrates the lease-versus-purchase decision for both the lessee and the lessor. The</t>
  </si>
  <si>
    <t xml:space="preserve">CASE 16 SEATTLE CANCER CENTER: Leasing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</si>
</sst>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%"/>
    <numFmt numFmtId="165" formatCode="mm/dd/yy"/>
    <numFmt numFmtId="166" formatCode="0.0"/>
  </numFmts>
  <fonts count="16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sz val="12"/>
      <color rgb="FFFF0000"/>
      <name val="Arial"/>
      <family val="2"/>
    </font>
    <font>
      <b/>
      <sz val="12"/>
      <color rgb="FF5C39EF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">
    <xf numFmtId="0" fontId="0" fillId="2" borderId="0"/>
    <xf numFmtId="0" fontId="8" fillId="0" borderId="0"/>
    <xf numFmtId="0" fontId="14" fillId="2" borderId="0" applyNumberFormat="0" applyFill="0" applyBorder="0" applyAlignment="0" applyProtection="0"/>
    <xf numFmtId="0" fontId="15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5" fillId="2" borderId="0" applyNumberFormat="0" applyFill="0" applyBorder="0" applyAlignment="0" applyProtection="0"/>
  </cellStyleXfs>
  <cellXfs count="71">
    <xf numFmtId="0" fontId="0" fillId="2" borderId="0" xfId="0" applyNumberFormat="1"/>
    <xf numFmtId="0" fontId="1" fillId="3" borderId="0" xfId="0" applyNumberFormat="1" applyFont="1" applyFill="1" applyProtection="1">
      <protection locked="0"/>
    </xf>
    <xf numFmtId="0" fontId="6" fillId="3" borderId="0" xfId="0" applyNumberFormat="1" applyFont="1" applyFill="1"/>
    <xf numFmtId="0" fontId="1" fillId="3" borderId="0" xfId="0" applyNumberFormat="1" applyFont="1" applyFill="1"/>
    <xf numFmtId="0" fontId="6" fillId="3" borderId="3" xfId="0" applyNumberFormat="1" applyFont="1" applyFill="1" applyBorder="1"/>
    <xf numFmtId="0" fontId="6" fillId="3" borderId="0" xfId="0" applyNumberFormat="1" applyFont="1" applyFill="1" applyProtection="1">
      <protection locked="0"/>
    </xf>
    <xf numFmtId="0" fontId="2" fillId="3" borderId="0" xfId="0" applyNumberFormat="1" applyFont="1" applyFill="1" applyProtection="1">
      <protection locked="0"/>
    </xf>
    <xf numFmtId="5" fontId="3" fillId="3" borderId="0" xfId="0" applyNumberFormat="1" applyFont="1" applyFill="1" applyProtection="1">
      <protection locked="0"/>
    </xf>
    <xf numFmtId="5" fontId="6" fillId="3" borderId="0" xfId="0" applyNumberFormat="1" applyFont="1" applyFill="1"/>
    <xf numFmtId="164" fontId="6" fillId="3" borderId="0" xfId="0" applyNumberFormat="1" applyFont="1" applyFill="1"/>
    <xf numFmtId="0" fontId="3" fillId="3" borderId="0" xfId="0" applyNumberFormat="1" applyFont="1" applyFill="1"/>
    <xf numFmtId="164" fontId="3" fillId="3" borderId="0" xfId="0" applyNumberFormat="1" applyFont="1" applyFill="1" applyProtection="1">
      <protection locked="0"/>
    </xf>
    <xf numFmtId="0" fontId="2" fillId="3" borderId="0" xfId="0" applyNumberFormat="1" applyFont="1" applyFill="1"/>
    <xf numFmtId="0" fontId="6" fillId="3" borderId="4" xfId="0" applyNumberFormat="1" applyFont="1" applyFill="1" applyBorder="1" applyAlignment="1">
      <alignment horizontal="center"/>
    </xf>
    <xf numFmtId="37" fontId="6" fillId="3" borderId="4" xfId="0" applyNumberFormat="1" applyFont="1" applyFill="1" applyBorder="1"/>
    <xf numFmtId="5" fontId="6" fillId="3" borderId="15" xfId="0" applyNumberFormat="1" applyFont="1" applyFill="1" applyBorder="1"/>
    <xf numFmtId="0" fontId="6" fillId="3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center"/>
    </xf>
    <xf numFmtId="0" fontId="6" fillId="3" borderId="1" xfId="0" applyNumberFormat="1" applyFont="1" applyFill="1" applyBorder="1"/>
    <xf numFmtId="0" fontId="6" fillId="3" borderId="1" xfId="0" applyNumberFormat="1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/>
    </xf>
    <xf numFmtId="2" fontId="6" fillId="3" borderId="0" xfId="0" applyNumberFormat="1" applyFont="1" applyFill="1"/>
    <xf numFmtId="37" fontId="6" fillId="3" borderId="0" xfId="0" applyNumberFormat="1" applyFont="1" applyFill="1"/>
    <xf numFmtId="37" fontId="6" fillId="3" borderId="1" xfId="0" applyNumberFormat="1" applyFont="1" applyFill="1" applyBorder="1"/>
    <xf numFmtId="5" fontId="6" fillId="3" borderId="2" xfId="0" applyNumberFormat="1" applyFont="1" applyFill="1" applyBorder="1"/>
    <xf numFmtId="0" fontId="5" fillId="3" borderId="0" xfId="0" applyNumberFormat="1" applyFont="1" applyFill="1" applyProtection="1">
      <protection locked="0"/>
    </xf>
    <xf numFmtId="0" fontId="4" fillId="3" borderId="0" xfId="0" applyNumberFormat="1" applyFont="1" applyFill="1" applyProtection="1">
      <protection locked="0"/>
    </xf>
    <xf numFmtId="166" fontId="6" fillId="3" borderId="0" xfId="0" applyNumberFormat="1" applyFont="1" applyFill="1"/>
    <xf numFmtId="164" fontId="6" fillId="3" borderId="0" xfId="0" applyNumberFormat="1" applyFont="1" applyFill="1" applyBorder="1" applyAlignment="1">
      <alignment horizontal="right"/>
    </xf>
    <xf numFmtId="0" fontId="6" fillId="3" borderId="4" xfId="0" applyNumberFormat="1" applyFont="1" applyFill="1" applyBorder="1"/>
    <xf numFmtId="0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/>
    <xf numFmtId="0" fontId="4" fillId="3" borderId="0" xfId="0" applyNumberFormat="1" applyFont="1" applyFill="1" applyBorder="1" applyProtection="1">
      <protection locked="0"/>
    </xf>
    <xf numFmtId="0" fontId="6" fillId="3" borderId="12" xfId="0" applyNumberFormat="1" applyFont="1" applyFill="1" applyBorder="1"/>
    <xf numFmtId="5" fontId="6" fillId="3" borderId="4" xfId="0" applyNumberFormat="1" applyFont="1" applyFill="1" applyBorder="1"/>
    <xf numFmtId="166" fontId="6" fillId="3" borderId="4" xfId="0" applyNumberFormat="1" applyFont="1" applyFill="1" applyBorder="1"/>
    <xf numFmtId="0" fontId="6" fillId="3" borderId="11" xfId="0" applyNumberFormat="1" applyFont="1" applyFill="1" applyBorder="1"/>
    <xf numFmtId="0" fontId="6" fillId="3" borderId="9" xfId="0" applyNumberFormat="1" applyFont="1" applyFill="1" applyBorder="1" applyAlignment="1">
      <alignment horizontal="right"/>
    </xf>
    <xf numFmtId="0" fontId="6" fillId="3" borderId="5" xfId="0" applyNumberFormat="1" applyFont="1" applyFill="1" applyBorder="1" applyAlignment="1">
      <alignment horizontal="right"/>
    </xf>
    <xf numFmtId="0" fontId="6" fillId="3" borderId="5" xfId="0" applyNumberFormat="1" applyFont="1" applyFill="1" applyBorder="1"/>
    <xf numFmtId="0" fontId="6" fillId="3" borderId="8" xfId="0" applyNumberFormat="1" applyFont="1" applyFill="1" applyBorder="1"/>
    <xf numFmtId="0" fontId="6" fillId="3" borderId="10" xfId="0" applyNumberFormat="1" applyFont="1" applyFill="1" applyBorder="1" applyAlignment="1">
      <alignment horizontal="right"/>
    </xf>
    <xf numFmtId="0" fontId="6" fillId="3" borderId="6" xfId="0" applyNumberFormat="1" applyFont="1" applyFill="1" applyBorder="1" applyAlignment="1">
      <alignment horizontal="right"/>
    </xf>
    <xf numFmtId="0" fontId="6" fillId="3" borderId="13" xfId="0" applyNumberFormat="1" applyFont="1" applyFill="1" applyBorder="1" applyAlignment="1">
      <alignment horizontal="right"/>
    </xf>
    <xf numFmtId="0" fontId="6" fillId="3" borderId="11" xfId="0" applyNumberFormat="1" applyFont="1" applyFill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3" borderId="14" xfId="0" applyNumberFormat="1" applyFont="1" applyFill="1" applyBorder="1" applyAlignment="1">
      <alignment horizontal="right"/>
    </xf>
    <xf numFmtId="5" fontId="6" fillId="3" borderId="9" xfId="0" applyNumberFormat="1" applyFont="1" applyFill="1" applyBorder="1"/>
    <xf numFmtId="5" fontId="6" fillId="3" borderId="5" xfId="0" applyNumberFormat="1" applyFont="1" applyFill="1" applyBorder="1"/>
    <xf numFmtId="5" fontId="6" fillId="3" borderId="13" xfId="0" applyNumberFormat="1" applyFont="1" applyFill="1" applyBorder="1"/>
    <xf numFmtId="5" fontId="6" fillId="3" borderId="10" xfId="0" applyNumberFormat="1" applyFont="1" applyFill="1" applyBorder="1"/>
    <xf numFmtId="5" fontId="6" fillId="3" borderId="6" xfId="0" applyNumberFormat="1" applyFont="1" applyFill="1" applyBorder="1"/>
    <xf numFmtId="37" fontId="6" fillId="3" borderId="7" xfId="0" applyNumberFormat="1" applyFont="1" applyFill="1" applyBorder="1"/>
    <xf numFmtId="5" fontId="6" fillId="3" borderId="11" xfId="0" applyNumberFormat="1" applyFont="1" applyFill="1" applyBorder="1"/>
    <xf numFmtId="5" fontId="6" fillId="3" borderId="7" xfId="0" applyNumberFormat="1" applyFont="1" applyFill="1" applyBorder="1"/>
    <xf numFmtId="5" fontId="6" fillId="3" borderId="14" xfId="0" applyNumberFormat="1" applyFont="1" applyFill="1" applyBorder="1"/>
    <xf numFmtId="37" fontId="6" fillId="3" borderId="0" xfId="0" applyNumberFormat="1" applyFont="1" applyFill="1" applyBorder="1"/>
    <xf numFmtId="5" fontId="6" fillId="3" borderId="0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165" fontId="1" fillId="3" borderId="0" xfId="0" applyNumberFormat="1" applyFont="1" applyFill="1" applyAlignment="1" applyProtection="1">
      <protection locked="0"/>
    </xf>
    <xf numFmtId="0" fontId="0" fillId="3" borderId="0" xfId="0" applyNumberFormat="1" applyFill="1"/>
    <xf numFmtId="0" fontId="1" fillId="3" borderId="0" xfId="0" applyNumberFormat="1" applyFont="1" applyFill="1" applyAlignment="1"/>
    <xf numFmtId="0" fontId="7" fillId="3" borderId="0" xfId="0" applyNumberFormat="1" applyFont="1" applyFill="1" applyProtection="1">
      <protection locked="0"/>
    </xf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0" fontId="12" fillId="4" borderId="0" xfId="0" applyNumberFormat="1" applyFont="1" applyFill="1"/>
    <xf numFmtId="0" fontId="13" fillId="4" borderId="0" xfId="0" applyFont="1" applyFill="1"/>
    <xf numFmtId="14" fontId="7" fillId="3" borderId="0" xfId="0" quotePrefix="1" applyNumberFormat="1" applyFont="1" applyFill="1" applyProtection="1">
      <protection locked="0"/>
    </xf>
    <xf numFmtId="14" fontId="7" fillId="3" borderId="0" xfId="0" applyNumberFormat="1" applyFont="1" applyFill="1" applyProtection="1">
      <protection locked="0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95"/>
  <sheetViews>
    <sheetView tabSelected="1" showOutlineSymbols="0" workbookViewId="0">
      <selection activeCell="C2" sqref="C2"/>
    </sheetView>
  </sheetViews>
  <sheetFormatPr baseColWidth="10" defaultColWidth="10.5703125" defaultRowHeight="16" x14ac:dyDescent="0.2"/>
  <cols>
    <col min="1" max="1" width="9.7109375" customWidth="1"/>
    <col min="2" max="3" width="12.7109375" customWidth="1"/>
    <col min="4" max="5" width="11.7109375" customWidth="1"/>
    <col min="6" max="6" width="12.140625" customWidth="1"/>
    <col min="7" max="7" width="11.7109375" customWidth="1"/>
    <col min="8" max="8" width="10.7109375" customWidth="1"/>
    <col min="9" max="11" width="12.7109375" customWidth="1"/>
    <col min="12" max="13" width="10.7109375" customWidth="1"/>
  </cols>
  <sheetData>
    <row r="1" spans="1:145" ht="15" customHeight="1" x14ac:dyDescent="0.2">
      <c r="A1" s="69" t="s">
        <v>117</v>
      </c>
      <c r="B1" s="1"/>
      <c r="C1" s="1"/>
      <c r="D1" s="1"/>
      <c r="E1" s="1"/>
      <c r="F1" s="70">
        <v>43070</v>
      </c>
      <c r="G1" s="60"/>
      <c r="H1" s="6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 ht="15" customHeight="1" x14ac:dyDescent="0.2">
      <c r="A2" s="68" t="s">
        <v>115</v>
      </c>
      <c r="B2" s="1"/>
      <c r="C2" s="1"/>
      <c r="D2" s="1"/>
      <c r="E2" s="1"/>
      <c r="F2" s="1"/>
      <c r="G2" s="62"/>
      <c r="H2" s="6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</row>
    <row r="3" spans="1:145" ht="15" customHeight="1" x14ac:dyDescent="0.2">
      <c r="A3" s="1"/>
      <c r="B3" s="1"/>
      <c r="C3" s="61"/>
      <c r="D3" s="1"/>
      <c r="E3" s="3"/>
      <c r="F3" s="3"/>
      <c r="G3" s="62"/>
      <c r="H3" s="6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</row>
    <row r="4" spans="1:145" ht="15" customHeight="1" x14ac:dyDescent="0.2">
      <c r="A4" s="1"/>
      <c r="B4" s="67" t="s">
        <v>114</v>
      </c>
      <c r="C4" s="63"/>
      <c r="D4" s="61"/>
      <c r="E4" s="1"/>
      <c r="F4" s="3"/>
      <c r="G4" s="3"/>
      <c r="H4" s="6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</row>
    <row r="5" spans="1:145" ht="15" customHeight="1" x14ac:dyDescent="0.2">
      <c r="A5" s="61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</row>
    <row r="6" spans="1:145" ht="15" customHeight="1" x14ac:dyDescent="0.2">
      <c r="A6" s="61" t="s">
        <v>116</v>
      </c>
      <c r="B6" s="61"/>
      <c r="C6" s="61"/>
      <c r="D6" s="61"/>
      <c r="E6" s="61"/>
      <c r="F6" s="61"/>
      <c r="G6" s="61"/>
      <c r="H6" s="6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</row>
    <row r="7" spans="1:145" ht="15" customHeight="1" x14ac:dyDescent="0.2">
      <c r="A7" s="61" t="s">
        <v>105</v>
      </c>
      <c r="B7" s="61"/>
      <c r="C7" s="61"/>
      <c r="D7" s="61"/>
      <c r="E7" s="61"/>
      <c r="F7" s="61"/>
      <c r="G7" s="61"/>
      <c r="H7" s="6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</row>
    <row r="8" spans="1:145" ht="15" customHeight="1" x14ac:dyDescent="0.2">
      <c r="A8" s="61" t="s">
        <v>106</v>
      </c>
      <c r="B8" s="61"/>
      <c r="C8" s="61"/>
      <c r="D8" s="61"/>
      <c r="E8" s="61"/>
      <c r="F8" s="61"/>
      <c r="G8" s="61"/>
      <c r="H8" s="6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</row>
    <row r="9" spans="1:145" ht="15" customHeight="1" x14ac:dyDescent="0.2">
      <c r="A9" s="61" t="s">
        <v>107</v>
      </c>
      <c r="B9" s="61"/>
      <c r="C9" s="61"/>
      <c r="D9" s="61"/>
      <c r="E9" s="61"/>
      <c r="F9" s="61"/>
      <c r="G9" s="61"/>
      <c r="H9" s="6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</row>
    <row r="10" spans="1:145" ht="15" customHeight="1" x14ac:dyDescent="0.2">
      <c r="A10" s="61"/>
      <c r="B10" s="61"/>
      <c r="C10" s="61"/>
      <c r="D10" s="61"/>
      <c r="E10" s="61"/>
      <c r="F10" s="61"/>
      <c r="G10" s="61"/>
      <c r="H10" s="6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</row>
    <row r="11" spans="1:145" ht="15" customHeight="1" x14ac:dyDescent="0.2">
      <c r="A11" s="64" t="s">
        <v>108</v>
      </c>
      <c r="B11" s="2"/>
      <c r="C11" s="2"/>
      <c r="D11" s="2"/>
      <c r="E11" s="2"/>
      <c r="F11" s="61"/>
      <c r="G11" s="61"/>
      <c r="H11" s="6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</row>
    <row r="12" spans="1:145" ht="15" customHeight="1" x14ac:dyDescent="0.2">
      <c r="A12" s="64" t="s">
        <v>110</v>
      </c>
      <c r="B12" s="2"/>
      <c r="C12" s="2"/>
      <c r="D12" s="2"/>
      <c r="E12" s="2"/>
      <c r="F12" s="61"/>
      <c r="G12" s="61"/>
      <c r="H12" s="6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</row>
    <row r="13" spans="1:145" ht="15" customHeight="1" x14ac:dyDescent="0.2">
      <c r="A13" s="64" t="s">
        <v>111</v>
      </c>
      <c r="B13" s="2"/>
      <c r="C13" s="2"/>
      <c r="D13" s="2"/>
      <c r="E13" s="2"/>
      <c r="F13" s="61"/>
      <c r="G13" s="61"/>
      <c r="H13" s="6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</row>
    <row r="14" spans="1:145" ht="15" customHeight="1" x14ac:dyDescent="0.2">
      <c r="A14" s="65" t="s">
        <v>112</v>
      </c>
      <c r="B14" s="2"/>
      <c r="C14" s="2"/>
      <c r="D14" s="2"/>
      <c r="E14" s="2"/>
      <c r="F14" s="61"/>
      <c r="G14" s="61"/>
      <c r="H14" s="6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</row>
    <row r="15" spans="1:145" ht="15" customHeight="1" x14ac:dyDescent="0.2">
      <c r="A15" s="64" t="s">
        <v>113</v>
      </c>
      <c r="B15" s="2"/>
      <c r="C15" s="2"/>
      <c r="D15" s="2"/>
      <c r="E15" s="2"/>
      <c r="F15" s="61"/>
      <c r="G15" s="61"/>
      <c r="H15" s="6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</row>
    <row r="16" spans="1:145" ht="15" customHeight="1" x14ac:dyDescent="0.2">
      <c r="A16" s="66" t="s">
        <v>109</v>
      </c>
      <c r="B16" s="2"/>
      <c r="C16" s="2"/>
      <c r="D16" s="2"/>
      <c r="E16" s="2"/>
      <c r="F16" s="61"/>
      <c r="G16" s="61"/>
      <c r="H16" s="6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</row>
    <row r="17" spans="1:145" ht="1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</row>
    <row r="18" spans="1:145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</row>
    <row r="19" spans="1:145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</row>
    <row r="20" spans="1:145" ht="15" customHeight="1" thickBot="1" x14ac:dyDescent="0.25">
      <c r="A20" s="4"/>
      <c r="B20" s="4"/>
      <c r="C20" s="4"/>
      <c r="D20" s="4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</row>
    <row r="21" spans="1:145" ht="15" customHeight="1" thickTop="1" x14ac:dyDescent="0.2">
      <c r="A21" s="5"/>
      <c r="B21" s="5"/>
      <c r="C21" s="5"/>
      <c r="D21" s="5"/>
      <c r="E21" s="5"/>
      <c r="F21" s="5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</row>
    <row r="22" spans="1:145" ht="15" customHeight="1" x14ac:dyDescent="0.2">
      <c r="A22" s="1" t="s">
        <v>0</v>
      </c>
      <c r="B22" s="2"/>
      <c r="C22" s="2"/>
      <c r="D22" s="2"/>
      <c r="E22" s="1" t="s">
        <v>71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</row>
    <row r="23" spans="1:145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</row>
    <row r="24" spans="1:145" ht="15" customHeight="1" x14ac:dyDescent="0.2">
      <c r="A24" s="6" t="s">
        <v>1</v>
      </c>
      <c r="B24" s="2"/>
      <c r="C24" s="2"/>
      <c r="D24" s="2"/>
      <c r="E24" s="6" t="s">
        <v>72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</row>
    <row r="25" spans="1:145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</row>
    <row r="26" spans="1:145" ht="15" customHeight="1" x14ac:dyDescent="0.2">
      <c r="A26" s="2" t="s">
        <v>2</v>
      </c>
      <c r="B26" s="2"/>
      <c r="C26" s="2"/>
      <c r="D26" s="7">
        <v>0</v>
      </c>
      <c r="E26" s="2"/>
      <c r="F26" s="2" t="s">
        <v>3</v>
      </c>
      <c r="G26" s="8">
        <f>E93</f>
        <v>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</row>
    <row r="27" spans="1:145" ht="15" customHeight="1" x14ac:dyDescent="0.2">
      <c r="A27" s="2" t="s">
        <v>78</v>
      </c>
      <c r="B27" s="2"/>
      <c r="C27" s="2"/>
      <c r="D27" s="7">
        <v>0</v>
      </c>
      <c r="E27" s="2"/>
      <c r="F27" s="2" t="s">
        <v>5</v>
      </c>
      <c r="G27" s="9" t="e">
        <f>E100</f>
        <v>#NUM!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</row>
    <row r="28" spans="1:145" ht="15" customHeight="1" x14ac:dyDescent="0.2">
      <c r="A28" s="2" t="s">
        <v>83</v>
      </c>
      <c r="B28" s="2"/>
      <c r="C28" s="2"/>
      <c r="D28" s="7">
        <v>0</v>
      </c>
      <c r="E28" s="2"/>
      <c r="F28" s="2"/>
      <c r="G28" s="9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</row>
    <row r="29" spans="1:145" ht="15" customHeight="1" x14ac:dyDescent="0.2">
      <c r="A29" s="2" t="s">
        <v>77</v>
      </c>
      <c r="B29" s="2"/>
      <c r="C29" s="2"/>
      <c r="D29" s="7">
        <v>0</v>
      </c>
      <c r="E29" s="6" t="s">
        <v>73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</row>
    <row r="30" spans="1:145" ht="15" customHeight="1" x14ac:dyDescent="0.2">
      <c r="A30" s="2"/>
      <c r="B30" s="2"/>
      <c r="C30" s="2"/>
      <c r="D30" s="1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</row>
    <row r="31" spans="1:145" ht="15" customHeight="1" x14ac:dyDescent="0.2">
      <c r="A31" s="6" t="s">
        <v>6</v>
      </c>
      <c r="B31" s="2"/>
      <c r="C31" s="2"/>
      <c r="D31" s="10"/>
      <c r="E31" s="2" t="s">
        <v>74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</row>
    <row r="32" spans="1:145" ht="15" customHeight="1" x14ac:dyDescent="0.2">
      <c r="A32" s="2"/>
      <c r="B32" s="2"/>
      <c r="C32" s="2"/>
      <c r="D32" s="10"/>
      <c r="E32" s="2"/>
      <c r="F32" s="2" t="s">
        <v>7</v>
      </c>
      <c r="G32" s="8">
        <f>E122</f>
        <v>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</row>
    <row r="33" spans="1:145" ht="15" customHeight="1" x14ac:dyDescent="0.2">
      <c r="A33" s="2" t="s">
        <v>76</v>
      </c>
      <c r="B33" s="2"/>
      <c r="C33" s="2"/>
      <c r="D33" s="7">
        <v>0</v>
      </c>
      <c r="E33" s="2"/>
      <c r="F33" s="2" t="s">
        <v>8</v>
      </c>
      <c r="G33" s="9" t="e">
        <f>E123</f>
        <v>#NUM!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</row>
    <row r="34" spans="1:145" ht="15" customHeight="1" x14ac:dyDescent="0.2">
      <c r="A34" s="2" t="s">
        <v>104</v>
      </c>
      <c r="B34" s="2"/>
      <c r="C34" s="2"/>
      <c r="D34" s="11"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</row>
    <row r="35" spans="1:145" ht="15" customHeight="1" x14ac:dyDescent="0.2">
      <c r="A35" s="2" t="s">
        <v>9</v>
      </c>
      <c r="B35" s="2"/>
      <c r="C35" s="2"/>
      <c r="D35" s="7">
        <v>0</v>
      </c>
      <c r="E35" s="2" t="s">
        <v>75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</row>
    <row r="36" spans="1:145" ht="15" customHeight="1" x14ac:dyDescent="0.2">
      <c r="A36" s="2" t="s">
        <v>60</v>
      </c>
      <c r="B36" s="2"/>
      <c r="C36" s="2"/>
      <c r="D36" s="11">
        <v>0</v>
      </c>
      <c r="E36" s="2"/>
      <c r="F36" s="2" t="s">
        <v>7</v>
      </c>
      <c r="G36" s="8">
        <f>E137</f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</row>
    <row r="37" spans="1:145" ht="15" customHeight="1" x14ac:dyDescent="0.2">
      <c r="A37" s="2" t="s">
        <v>10</v>
      </c>
      <c r="B37" s="2"/>
      <c r="C37" s="2"/>
      <c r="D37" s="11">
        <v>0</v>
      </c>
      <c r="E37" s="2"/>
      <c r="F37" s="2" t="s">
        <v>8</v>
      </c>
      <c r="G37" s="9" t="e">
        <f>E138</f>
        <v>#NUM!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</row>
    <row r="38" spans="1:145" ht="15" customHeight="1" x14ac:dyDescent="0.2">
      <c r="A38" s="2"/>
      <c r="B38" s="2"/>
      <c r="C38" s="2"/>
      <c r="D38" s="1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</row>
    <row r="39" spans="1:145" ht="15" customHeight="1" x14ac:dyDescent="0.2">
      <c r="A39" s="6" t="s">
        <v>11</v>
      </c>
      <c r="B39" s="2"/>
      <c r="C39" s="2"/>
      <c r="D39" s="10"/>
      <c r="E39" s="6" t="s">
        <v>99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</row>
    <row r="40" spans="1:145" ht="15" customHeight="1" x14ac:dyDescent="0.2">
      <c r="A40" s="2"/>
      <c r="B40" s="2"/>
      <c r="C40" s="2"/>
      <c r="D40" s="10"/>
      <c r="E40" s="12" t="s">
        <v>100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</row>
    <row r="41" spans="1:145" ht="15" customHeight="1" x14ac:dyDescent="0.2">
      <c r="A41" s="2" t="s">
        <v>76</v>
      </c>
      <c r="B41" s="2"/>
      <c r="C41" s="2"/>
      <c r="D41" s="7"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</row>
    <row r="42" spans="1:145" ht="15" customHeight="1" x14ac:dyDescent="0.2">
      <c r="A42" s="2" t="s">
        <v>12</v>
      </c>
      <c r="B42" s="2"/>
      <c r="C42" s="2"/>
      <c r="D42" s="11">
        <v>0</v>
      </c>
      <c r="E42" s="2"/>
      <c r="F42" s="2"/>
      <c r="G42" s="13" t="s">
        <v>82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</row>
    <row r="43" spans="1:145" ht="15" customHeight="1" x14ac:dyDescent="0.2">
      <c r="A43" s="2" t="s">
        <v>9</v>
      </c>
      <c r="B43" s="2"/>
      <c r="C43" s="2"/>
      <c r="D43" s="7">
        <v>0</v>
      </c>
      <c r="E43" s="2" t="s">
        <v>103</v>
      </c>
      <c r="F43" s="2"/>
      <c r="G43" s="8">
        <f>D165</f>
        <v>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</row>
    <row r="44" spans="1:145" ht="15" customHeight="1" x14ac:dyDescent="0.2">
      <c r="A44" s="2" t="s">
        <v>60</v>
      </c>
      <c r="B44" s="2"/>
      <c r="C44" s="2"/>
      <c r="D44" s="11">
        <v>0</v>
      </c>
      <c r="E44" s="2" t="s">
        <v>97</v>
      </c>
      <c r="F44" s="2"/>
      <c r="G44" s="14">
        <f>G165</f>
        <v>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</row>
    <row r="45" spans="1:145" ht="15" customHeight="1" thickBot="1" x14ac:dyDescent="0.25">
      <c r="A45" s="2" t="s">
        <v>10</v>
      </c>
      <c r="B45" s="2"/>
      <c r="C45" s="2"/>
      <c r="D45" s="11">
        <v>0</v>
      </c>
      <c r="E45" s="2" t="s">
        <v>98</v>
      </c>
      <c r="F45" s="2"/>
      <c r="G45" s="15">
        <f>G43-G44</f>
        <v>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</row>
    <row r="46" spans="1:145" ht="15" customHeight="1" thickTop="1" x14ac:dyDescent="0.2">
      <c r="A46" s="2" t="s">
        <v>13</v>
      </c>
      <c r="B46" s="2"/>
      <c r="C46" s="2"/>
      <c r="D46" s="1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</row>
    <row r="47" spans="1:145" ht="15" customHeight="1" x14ac:dyDescent="0.2">
      <c r="A47" s="2" t="s">
        <v>14</v>
      </c>
      <c r="B47" s="2"/>
      <c r="C47" s="2"/>
      <c r="D47" s="7"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</row>
    <row r="48" spans="1:145" ht="15" customHeight="1" x14ac:dyDescent="0.2">
      <c r="A48" s="2" t="s">
        <v>15</v>
      </c>
      <c r="B48" s="2"/>
      <c r="C48" s="2"/>
      <c r="D48" s="11">
        <v>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</row>
    <row r="49" spans="1:145" ht="15" customHeight="1" thickBot="1" x14ac:dyDescent="0.25">
      <c r="A49" s="4"/>
      <c r="B49" s="4"/>
      <c r="C49" s="4"/>
      <c r="D49" s="4"/>
      <c r="E49" s="4"/>
      <c r="F49" s="4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</row>
    <row r="50" spans="1:145" ht="15" customHeight="1" thickTop="1" x14ac:dyDescent="0.2">
      <c r="A50" s="5"/>
      <c r="B50" s="5"/>
      <c r="C50" s="5"/>
      <c r="D50" s="5"/>
      <c r="E50" s="5"/>
      <c r="F50" s="5"/>
      <c r="G50" s="5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</row>
    <row r="51" spans="1:145" ht="15" customHeight="1" x14ac:dyDescent="0.2">
      <c r="A51" s="1" t="s">
        <v>16</v>
      </c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</row>
    <row r="52" spans="1:145" ht="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</row>
    <row r="53" spans="1:145" ht="15" customHeight="1" x14ac:dyDescent="0.2">
      <c r="A53" s="6" t="s">
        <v>17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</row>
    <row r="54" spans="1:145" ht="1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</row>
    <row r="55" spans="1:145" ht="15" customHeight="1" x14ac:dyDescent="0.2">
      <c r="A55" s="2"/>
      <c r="B55" s="16" t="s">
        <v>18</v>
      </c>
      <c r="C55" s="2"/>
      <c r="D55" s="2" t="s">
        <v>19</v>
      </c>
      <c r="E55" s="17" t="s">
        <v>20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</row>
    <row r="56" spans="1:145" ht="15" customHeight="1" x14ac:dyDescent="0.2">
      <c r="A56" s="18" t="s">
        <v>21</v>
      </c>
      <c r="B56" s="19" t="s">
        <v>22</v>
      </c>
      <c r="C56" s="20" t="s">
        <v>23</v>
      </c>
      <c r="D56" s="18" t="s">
        <v>24</v>
      </c>
      <c r="E56" s="18" t="s">
        <v>25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</row>
    <row r="57" spans="1:145" ht="15" customHeight="1" x14ac:dyDescent="0.2">
      <c r="A57" s="2">
        <v>1</v>
      </c>
      <c r="B57" s="21">
        <v>0.2</v>
      </c>
      <c r="C57" s="8">
        <f t="shared" ref="C57:C62" si="0">$D$26</f>
        <v>0</v>
      </c>
      <c r="D57" s="8">
        <f t="shared" ref="D57:D62" si="1">$C57*$B57</f>
        <v>0</v>
      </c>
      <c r="E57" s="8">
        <f>C57-D57</f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</row>
    <row r="58" spans="1:145" ht="15" customHeight="1" x14ac:dyDescent="0.2">
      <c r="A58" s="2">
        <v>2</v>
      </c>
      <c r="B58" s="21">
        <v>0.32</v>
      </c>
      <c r="C58" s="22">
        <f t="shared" si="0"/>
        <v>0</v>
      </c>
      <c r="D58" s="22">
        <f t="shared" si="1"/>
        <v>0</v>
      </c>
      <c r="E58" s="22">
        <f>E57-D58</f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</row>
    <row r="59" spans="1:145" ht="15" customHeight="1" x14ac:dyDescent="0.2">
      <c r="A59" s="2">
        <v>3</v>
      </c>
      <c r="B59" s="21">
        <v>0.19</v>
      </c>
      <c r="C59" s="22">
        <f t="shared" si="0"/>
        <v>0</v>
      </c>
      <c r="D59" s="22">
        <f t="shared" si="1"/>
        <v>0</v>
      </c>
      <c r="E59" s="22">
        <f>E58-D59</f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</row>
    <row r="60" spans="1:145" ht="15" customHeight="1" x14ac:dyDescent="0.2">
      <c r="A60" s="2">
        <v>4</v>
      </c>
      <c r="B60" s="21">
        <v>0.12</v>
      </c>
      <c r="C60" s="22">
        <f t="shared" si="0"/>
        <v>0</v>
      </c>
      <c r="D60" s="22">
        <f t="shared" si="1"/>
        <v>0</v>
      </c>
      <c r="E60" s="22">
        <f>E59-D60</f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</row>
    <row r="61" spans="1:145" ht="15" customHeight="1" x14ac:dyDescent="0.2">
      <c r="A61" s="2">
        <v>5</v>
      </c>
      <c r="B61" s="21">
        <v>0.11</v>
      </c>
      <c r="C61" s="22">
        <f t="shared" si="0"/>
        <v>0</v>
      </c>
      <c r="D61" s="22">
        <f t="shared" si="1"/>
        <v>0</v>
      </c>
      <c r="E61" s="22">
        <f>E60-D61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</row>
    <row r="62" spans="1:145" ht="15" customHeight="1" x14ac:dyDescent="0.2">
      <c r="A62" s="2">
        <v>6</v>
      </c>
      <c r="B62" s="21">
        <v>0.06</v>
      </c>
      <c r="C62" s="22">
        <f t="shared" si="0"/>
        <v>0</v>
      </c>
      <c r="D62" s="23">
        <f t="shared" si="1"/>
        <v>0</v>
      </c>
      <c r="E62" s="22">
        <f>E61-D62</f>
        <v>0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</row>
    <row r="63" spans="1:145" ht="15" customHeight="1" x14ac:dyDescent="0.2">
      <c r="A63" s="2"/>
      <c r="B63" s="2"/>
      <c r="C63" s="2"/>
      <c r="D63" s="24">
        <f>SUM(D57:D62)</f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</row>
    <row r="64" spans="1:145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</row>
    <row r="65" spans="1:145" ht="15" customHeight="1" x14ac:dyDescent="0.2">
      <c r="A65" s="6" t="s">
        <v>95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</row>
    <row r="66" spans="1:145" ht="1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</row>
    <row r="67" spans="1:145" ht="15" customHeight="1" x14ac:dyDescent="0.2">
      <c r="A67" s="5" t="s">
        <v>62</v>
      </c>
      <c r="B67" s="2"/>
      <c r="C67" s="2"/>
      <c r="D67" s="9">
        <f>D34*(1-D37)</f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</row>
    <row r="68" spans="1:145" ht="15" customHeight="1" x14ac:dyDescent="0.2">
      <c r="A68" s="5" t="s">
        <v>61</v>
      </c>
      <c r="B68" s="2"/>
      <c r="C68" s="2"/>
      <c r="D68" s="9">
        <f>D36*(1-D37)</f>
        <v>0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</row>
    <row r="69" spans="1:145" ht="1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</row>
    <row r="70" spans="1:145" ht="15" customHeight="1" x14ac:dyDescent="0.2">
      <c r="A70" s="25" t="s">
        <v>26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</row>
    <row r="71" spans="1:145" ht="1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</row>
    <row r="72" spans="1:145" ht="15" customHeight="1" x14ac:dyDescent="0.2">
      <c r="A72" s="2"/>
      <c r="B72" s="2"/>
      <c r="C72" s="19" t="s">
        <v>27</v>
      </c>
      <c r="D72" s="19" t="s">
        <v>28</v>
      </c>
      <c r="E72" s="19" t="s">
        <v>29</v>
      </c>
      <c r="F72" s="19" t="s">
        <v>30</v>
      </c>
      <c r="G72" s="19" t="s">
        <v>31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</row>
    <row r="73" spans="1:145" ht="15" customHeight="1" x14ac:dyDescent="0.2">
      <c r="A73" s="2" t="s">
        <v>32</v>
      </c>
      <c r="B73" s="2"/>
      <c r="C73" s="8">
        <f>-D26</f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</row>
    <row r="74" spans="1:145" ht="15" customHeight="1" x14ac:dyDescent="0.2">
      <c r="A74" s="2" t="s">
        <v>33</v>
      </c>
      <c r="B74" s="2"/>
      <c r="C74" s="22">
        <f>-$D$33</f>
        <v>0</v>
      </c>
      <c r="D74" s="8">
        <f>-$D$33</f>
        <v>0</v>
      </c>
      <c r="E74" s="8">
        <f>-$D$33</f>
        <v>0</v>
      </c>
      <c r="F74" s="8">
        <f>-$D$33</f>
        <v>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</row>
    <row r="75" spans="1:145" ht="15" customHeight="1" x14ac:dyDescent="0.2">
      <c r="A75" s="2" t="s">
        <v>34</v>
      </c>
      <c r="B75" s="2"/>
      <c r="C75" s="22">
        <f>-C74*$D$37</f>
        <v>0</v>
      </c>
      <c r="D75" s="22">
        <f>-D74*$D$37</f>
        <v>0</v>
      </c>
      <c r="E75" s="22">
        <f>-E74*$D$37</f>
        <v>0</v>
      </c>
      <c r="F75" s="22">
        <f>-F74*$D$37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</row>
    <row r="76" spans="1:145" ht="15" customHeight="1" x14ac:dyDescent="0.2">
      <c r="A76" s="2" t="s">
        <v>35</v>
      </c>
      <c r="B76" s="2"/>
      <c r="C76" s="2"/>
      <c r="D76" s="22">
        <f>D57*D37</f>
        <v>0</v>
      </c>
      <c r="E76" s="22">
        <f>D58*D37</f>
        <v>0</v>
      </c>
      <c r="F76" s="22">
        <f>D59*D37</f>
        <v>0</v>
      </c>
      <c r="G76" s="8">
        <f>D60*D37</f>
        <v>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</row>
    <row r="77" spans="1:145" ht="15" customHeight="1" x14ac:dyDescent="0.2">
      <c r="A77" s="2" t="s">
        <v>36</v>
      </c>
      <c r="B77" s="2"/>
      <c r="C77" s="2"/>
      <c r="D77" s="2"/>
      <c r="E77" s="2"/>
      <c r="F77" s="2"/>
      <c r="G77" s="22">
        <f>$D$35</f>
        <v>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</row>
    <row r="78" spans="1:145" ht="15" customHeight="1" x14ac:dyDescent="0.2">
      <c r="A78" s="2" t="s">
        <v>37</v>
      </c>
      <c r="B78" s="2"/>
      <c r="C78" s="18"/>
      <c r="D78" s="18"/>
      <c r="E78" s="18"/>
      <c r="F78" s="18"/>
      <c r="G78" s="23">
        <f>-($D$35-$E$60)*$D$37</f>
        <v>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</row>
    <row r="79" spans="1:145" ht="1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</row>
    <row r="80" spans="1:145" ht="15" customHeight="1" x14ac:dyDescent="0.2">
      <c r="A80" s="2" t="s">
        <v>38</v>
      </c>
      <c r="B80" s="2"/>
      <c r="C80" s="24">
        <f>SUM(C73:C78)</f>
        <v>0</v>
      </c>
      <c r="D80" s="24">
        <f>SUM(D73:D78)</f>
        <v>0</v>
      </c>
      <c r="E80" s="24">
        <f>SUM(E73:E78)</f>
        <v>0</v>
      </c>
      <c r="F80" s="24">
        <f>SUM(F73:F78)</f>
        <v>0</v>
      </c>
      <c r="G80" s="24">
        <f>SUM(G73:G78)</f>
        <v>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</row>
    <row r="81" spans="1:145" ht="1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</row>
    <row r="82" spans="1:145" ht="15" customHeight="1" x14ac:dyDescent="0.2">
      <c r="A82" s="2" t="s">
        <v>39</v>
      </c>
      <c r="B82" s="2"/>
      <c r="C82" s="8">
        <f>C80+NPV(D67,D80:F80)+G76/(1+D67)^4+(G77+G78)/(1+D68)^4</f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</row>
    <row r="83" spans="1:145" ht="1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</row>
    <row r="84" spans="1:145" ht="15" customHeight="1" x14ac:dyDescent="0.2">
      <c r="A84" s="25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</row>
    <row r="85" spans="1:145" ht="1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</row>
    <row r="86" spans="1:145" ht="15" customHeight="1" x14ac:dyDescent="0.2">
      <c r="A86" s="2" t="s">
        <v>4</v>
      </c>
      <c r="B86" s="2"/>
      <c r="C86" s="8">
        <f>-$D$27</f>
        <v>0</v>
      </c>
      <c r="D86" s="8">
        <f>-$D$27</f>
        <v>0</v>
      </c>
      <c r="E86" s="8">
        <f>-$D$27</f>
        <v>0</v>
      </c>
      <c r="F86" s="8">
        <f>-$D$27</f>
        <v>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</row>
    <row r="87" spans="1:145" ht="15" customHeight="1" x14ac:dyDescent="0.2">
      <c r="A87" s="2" t="s">
        <v>41</v>
      </c>
      <c r="B87" s="2"/>
      <c r="C87" s="23">
        <f>$D$27*$D$37</f>
        <v>0</v>
      </c>
      <c r="D87" s="23">
        <f>$D$27*$D$37</f>
        <v>0</v>
      </c>
      <c r="E87" s="23">
        <f>$D$27*$D$37</f>
        <v>0</v>
      </c>
      <c r="F87" s="23">
        <f>$D$27*$D$37</f>
        <v>0</v>
      </c>
      <c r="G87" s="1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</row>
    <row r="88" spans="1:145" ht="1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</row>
    <row r="89" spans="1:145" ht="15" customHeight="1" x14ac:dyDescent="0.2">
      <c r="A89" s="2" t="s">
        <v>42</v>
      </c>
      <c r="B89" s="2"/>
      <c r="C89" s="24">
        <f>C86+C87</f>
        <v>0</v>
      </c>
      <c r="D89" s="24">
        <f>D86+D87</f>
        <v>0</v>
      </c>
      <c r="E89" s="24">
        <f>E86+E87</f>
        <v>0</v>
      </c>
      <c r="F89" s="24">
        <f>F86+F87</f>
        <v>0</v>
      </c>
      <c r="G89" s="24">
        <f>G86+G87</f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</row>
    <row r="90" spans="1:145" ht="1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</row>
    <row r="91" spans="1:145" ht="15" customHeight="1" x14ac:dyDescent="0.2">
      <c r="A91" s="2" t="s">
        <v>43</v>
      </c>
      <c r="B91" s="2"/>
      <c r="C91" s="8">
        <f>C89+NPV(D67,D89:G89)</f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</row>
    <row r="92" spans="1:145" ht="1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</row>
    <row r="93" spans="1:145" ht="15" customHeight="1" x14ac:dyDescent="0.2">
      <c r="A93" s="2" t="s">
        <v>44</v>
      </c>
      <c r="B93" s="2"/>
      <c r="C93" s="2"/>
      <c r="D93" s="2"/>
      <c r="E93" s="8">
        <f>C91-C82</f>
        <v>0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</row>
    <row r="94" spans="1:145" ht="1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</row>
    <row r="95" spans="1:145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</row>
    <row r="96" spans="1:145" ht="15" customHeight="1" x14ac:dyDescent="0.2">
      <c r="A96" s="25" t="s">
        <v>45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</row>
    <row r="97" spans="1:145" ht="1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</row>
    <row r="98" spans="1:145" ht="15" customHeight="1" x14ac:dyDescent="0.2">
      <c r="A98" s="2" t="s">
        <v>46</v>
      </c>
      <c r="B98" s="2"/>
      <c r="C98" s="24">
        <f>C89-C80</f>
        <v>0</v>
      </c>
      <c r="D98" s="24">
        <f>D89-D80</f>
        <v>0</v>
      </c>
      <c r="E98" s="24">
        <f>E89-E80</f>
        <v>0</v>
      </c>
      <c r="F98" s="24">
        <f>F89-F80</f>
        <v>0</v>
      </c>
      <c r="G98" s="24">
        <f>G89-G80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</row>
    <row r="99" spans="1:145" ht="15" customHeight="1" thickTop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</row>
    <row r="100" spans="1:145" ht="15" customHeight="1" x14ac:dyDescent="0.2">
      <c r="A100" s="2"/>
      <c r="B100" s="2"/>
      <c r="C100" s="2" t="s">
        <v>47</v>
      </c>
      <c r="D100" s="2"/>
      <c r="E100" s="9" t="e">
        <f>IRR(C98:G98,0.05)</f>
        <v>#NUM!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</row>
    <row r="101" spans="1:145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</row>
    <row r="102" spans="1:145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</row>
    <row r="103" spans="1:145" ht="15" customHeight="1" x14ac:dyDescent="0.2">
      <c r="A103" s="6" t="s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</row>
    <row r="104" spans="1:145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</row>
    <row r="105" spans="1:145" ht="15" customHeight="1" x14ac:dyDescent="0.2">
      <c r="A105" s="5" t="s">
        <v>62</v>
      </c>
      <c r="B105" s="2"/>
      <c r="C105" s="2"/>
      <c r="D105" s="9">
        <f>D42*(1-D45)</f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</row>
    <row r="106" spans="1:145" ht="15" customHeight="1" x14ac:dyDescent="0.2">
      <c r="A106" s="5" t="s">
        <v>61</v>
      </c>
      <c r="B106" s="2"/>
      <c r="C106" s="2"/>
      <c r="D106" s="9">
        <f>D44*(1-D45)</f>
        <v>0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</row>
    <row r="107" spans="1:145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</row>
    <row r="108" spans="1:145" ht="15" customHeight="1" x14ac:dyDescent="0.2">
      <c r="A108" s="2"/>
      <c r="B108" s="5" t="s">
        <v>48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</row>
    <row r="109" spans="1:145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</row>
    <row r="110" spans="1:145" ht="15" customHeight="1" x14ac:dyDescent="0.2">
      <c r="A110" s="2"/>
      <c r="B110" s="2"/>
      <c r="C110" s="19" t="s">
        <v>27</v>
      </c>
      <c r="D110" s="19" t="s">
        <v>28</v>
      </c>
      <c r="E110" s="19" t="s">
        <v>29</v>
      </c>
      <c r="F110" s="19" t="s">
        <v>30</v>
      </c>
      <c r="G110" s="19" t="s">
        <v>31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</row>
    <row r="111" spans="1:145" ht="15" customHeight="1" x14ac:dyDescent="0.2">
      <c r="A111" s="2" t="s">
        <v>32</v>
      </c>
      <c r="B111" s="2"/>
      <c r="C111" s="8">
        <f>-D26</f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</row>
    <row r="112" spans="1:145" ht="15" customHeight="1" x14ac:dyDescent="0.2">
      <c r="A112" s="2" t="s">
        <v>33</v>
      </c>
      <c r="B112" s="2"/>
      <c r="C112" s="22">
        <f>-$D$41</f>
        <v>0</v>
      </c>
      <c r="D112" s="8">
        <f>-$D$41</f>
        <v>0</v>
      </c>
      <c r="E112" s="8">
        <f>-$D$41</f>
        <v>0</v>
      </c>
      <c r="F112" s="8">
        <f>-$D$41</f>
        <v>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</row>
    <row r="113" spans="1:145" ht="15" customHeight="1" x14ac:dyDescent="0.2">
      <c r="A113" s="2" t="s">
        <v>34</v>
      </c>
      <c r="B113" s="2"/>
      <c r="C113" s="22">
        <f>$D$41*D45</f>
        <v>0</v>
      </c>
      <c r="D113" s="22">
        <f>$D$41*D45</f>
        <v>0</v>
      </c>
      <c r="E113" s="22">
        <f>$D$41*D45</f>
        <v>0</v>
      </c>
      <c r="F113" s="22">
        <f>$D$41*D45</f>
        <v>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</row>
    <row r="114" spans="1:145" ht="15" customHeight="1" x14ac:dyDescent="0.2">
      <c r="A114" s="2" t="s">
        <v>35</v>
      </c>
      <c r="B114" s="2"/>
      <c r="C114" s="2"/>
      <c r="D114" s="22">
        <f>D57*D45</f>
        <v>0</v>
      </c>
      <c r="E114" s="22">
        <f>D58*D45</f>
        <v>0</v>
      </c>
      <c r="F114" s="22">
        <f>D59*D45</f>
        <v>0</v>
      </c>
      <c r="G114" s="8">
        <f>D60*D45</f>
        <v>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</row>
    <row r="115" spans="1:145" ht="15" customHeight="1" x14ac:dyDescent="0.2">
      <c r="A115" s="2" t="s">
        <v>4</v>
      </c>
      <c r="B115" s="2"/>
      <c r="C115" s="22">
        <f>$D$27</f>
        <v>0</v>
      </c>
      <c r="D115" s="22">
        <f>$D$27</f>
        <v>0</v>
      </c>
      <c r="E115" s="22">
        <f>$D$27</f>
        <v>0</v>
      </c>
      <c r="F115" s="22">
        <f>$D$27</f>
        <v>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</row>
    <row r="116" spans="1:145" ht="15" customHeight="1" x14ac:dyDescent="0.2">
      <c r="A116" s="2" t="s">
        <v>49</v>
      </c>
      <c r="B116" s="2"/>
      <c r="C116" s="22">
        <f>-$D$27*$D$45</f>
        <v>0</v>
      </c>
      <c r="D116" s="22">
        <f>-$D$27*$D$45</f>
        <v>0</v>
      </c>
      <c r="E116" s="22">
        <f>-$D$27*$D$45</f>
        <v>0</v>
      </c>
      <c r="F116" s="22">
        <f>-$D$27*$D$45</f>
        <v>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</row>
    <row r="117" spans="1:145" ht="15" customHeight="1" x14ac:dyDescent="0.2">
      <c r="A117" s="2" t="s">
        <v>36</v>
      </c>
      <c r="B117" s="2"/>
      <c r="C117" s="2"/>
      <c r="D117" s="2"/>
      <c r="E117" s="2"/>
      <c r="F117" s="2"/>
      <c r="G117" s="22">
        <f>D43</f>
        <v>0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</row>
    <row r="118" spans="1:145" ht="15" customHeight="1" x14ac:dyDescent="0.2">
      <c r="A118" s="2" t="s">
        <v>37</v>
      </c>
      <c r="B118" s="2"/>
      <c r="C118" s="18"/>
      <c r="D118" s="18"/>
      <c r="E118" s="18"/>
      <c r="F118" s="18"/>
      <c r="G118" s="23">
        <f>-($D$43-$E$60)*$D$45</f>
        <v>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</row>
    <row r="119" spans="1:145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</row>
    <row r="120" spans="1:145" ht="15" customHeight="1" x14ac:dyDescent="0.2">
      <c r="A120" s="2" t="s">
        <v>50</v>
      </c>
      <c r="B120" s="2"/>
      <c r="C120" s="24">
        <f>SUM(C111:C118)</f>
        <v>0</v>
      </c>
      <c r="D120" s="24">
        <f>SUM(D111:D118)</f>
        <v>0</v>
      </c>
      <c r="E120" s="24">
        <f>SUM(E111:E118)</f>
        <v>0</v>
      </c>
      <c r="F120" s="24">
        <f>SUM(F111:F118)</f>
        <v>0</v>
      </c>
      <c r="G120" s="24">
        <f>SUM(G111:G118)</f>
        <v>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</row>
    <row r="121" spans="1:145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</row>
    <row r="122" spans="1:145" ht="15" customHeight="1" x14ac:dyDescent="0.2">
      <c r="A122" s="2"/>
      <c r="B122" s="2"/>
      <c r="C122" s="2" t="s">
        <v>51</v>
      </c>
      <c r="D122" s="2"/>
      <c r="E122" s="8">
        <f>C120+NPV(D$105,D120:F120)+G114/((1+(D$105))^4)+G117/(1+D$106)^4+G118/(1+D$106)^4</f>
        <v>0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</row>
    <row r="123" spans="1:145" ht="15" customHeight="1" x14ac:dyDescent="0.2">
      <c r="A123" s="2"/>
      <c r="B123" s="2"/>
      <c r="C123" s="2" t="s">
        <v>52</v>
      </c>
      <c r="D123" s="2"/>
      <c r="E123" s="9" t="e">
        <f>IRR(C120:G120,0.1)</f>
        <v>#NUM!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</row>
    <row r="124" spans="1:145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</row>
    <row r="125" spans="1:145" ht="15" customHeight="1" x14ac:dyDescent="0.2">
      <c r="A125" s="6" t="s">
        <v>53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</row>
    <row r="126" spans="1:145" ht="15" customHeight="1" x14ac:dyDescent="0.2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</row>
    <row r="127" spans="1:145" ht="15" customHeight="1" x14ac:dyDescent="0.2">
      <c r="A127" s="2"/>
      <c r="B127" s="2"/>
      <c r="C127" s="19" t="s">
        <v>27</v>
      </c>
      <c r="D127" s="19" t="s">
        <v>28</v>
      </c>
      <c r="E127" s="19" t="s">
        <v>29</v>
      </c>
      <c r="F127" s="19" t="s">
        <v>30</v>
      </c>
      <c r="G127" s="19" t="s">
        <v>31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</row>
    <row r="128" spans="1:145" ht="15" customHeight="1" x14ac:dyDescent="0.2">
      <c r="A128" s="2" t="s">
        <v>54</v>
      </c>
      <c r="B128" s="2"/>
      <c r="C128" s="8">
        <f>C120</f>
        <v>0</v>
      </c>
      <c r="D128" s="8">
        <f>D120</f>
        <v>0</v>
      </c>
      <c r="E128" s="8">
        <f>E120</f>
        <v>0</v>
      </c>
      <c r="F128" s="8">
        <f>F120</f>
        <v>0</v>
      </c>
      <c r="G128" s="8">
        <f>G114</f>
        <v>0</v>
      </c>
      <c r="H128" s="2" t="s">
        <v>101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</row>
    <row r="129" spans="1:145" ht="15" customHeight="1" x14ac:dyDescent="0.2">
      <c r="A129" s="2" t="s">
        <v>54</v>
      </c>
      <c r="B129" s="2"/>
      <c r="C129" s="8"/>
      <c r="D129" s="8"/>
      <c r="E129" s="8"/>
      <c r="F129" s="8"/>
      <c r="G129" s="22">
        <f>G117+G118</f>
        <v>0</v>
      </c>
      <c r="H129" s="2" t="s">
        <v>102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</row>
    <row r="130" spans="1:145" ht="15" customHeight="1" x14ac:dyDescent="0.2">
      <c r="A130" s="2" t="s">
        <v>55</v>
      </c>
      <c r="B130" s="2"/>
      <c r="C130" s="22">
        <f>D47</f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</row>
    <row r="131" spans="1:145" ht="15" customHeight="1" x14ac:dyDescent="0.2">
      <c r="A131" s="2" t="s">
        <v>56</v>
      </c>
      <c r="B131" s="2"/>
      <c r="C131" s="22"/>
      <c r="D131" s="22">
        <f>-$D$47*$D$48</f>
        <v>0</v>
      </c>
      <c r="E131" s="22">
        <f>-$D$47*$D$48</f>
        <v>0</v>
      </c>
      <c r="F131" s="22">
        <f>-$D$47*$D$48</f>
        <v>0</v>
      </c>
      <c r="G131" s="22">
        <f>-$D$47*$D$48</f>
        <v>0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</row>
    <row r="132" spans="1:145" ht="15" customHeight="1" x14ac:dyDescent="0.2">
      <c r="A132" s="2" t="s">
        <v>57</v>
      </c>
      <c r="B132" s="2"/>
      <c r="C132" s="22"/>
      <c r="D132" s="22">
        <f>-D131*$D$45</f>
        <v>0</v>
      </c>
      <c r="E132" s="22">
        <f>-E131*$D$45</f>
        <v>0</v>
      </c>
      <c r="F132" s="22">
        <f>-F131*$D$45</f>
        <v>0</v>
      </c>
      <c r="G132" s="22">
        <f>-G131*$D$45</f>
        <v>0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</row>
    <row r="133" spans="1:145" ht="15" customHeight="1" x14ac:dyDescent="0.2">
      <c r="A133" s="2" t="s">
        <v>58</v>
      </c>
      <c r="B133" s="2"/>
      <c r="C133" s="23"/>
      <c r="D133" s="23"/>
      <c r="E133" s="23"/>
      <c r="F133" s="23"/>
      <c r="G133" s="23">
        <f>-D47</f>
        <v>0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</row>
    <row r="134" spans="1:145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</row>
    <row r="135" spans="1:145" ht="15" customHeight="1" x14ac:dyDescent="0.2">
      <c r="A135" s="2" t="s">
        <v>50</v>
      </c>
      <c r="B135" s="2"/>
      <c r="C135" s="24">
        <f>SUM(C128:C133)</f>
        <v>0</v>
      </c>
      <c r="D135" s="24">
        <f>SUM(D128:D133)</f>
        <v>0</v>
      </c>
      <c r="E135" s="24">
        <f>SUM(E128:E133)</f>
        <v>0</v>
      </c>
      <c r="F135" s="24">
        <f>SUM(F128:F133)</f>
        <v>0</v>
      </c>
      <c r="G135" s="24">
        <f>SUM(G128:G133)</f>
        <v>0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</row>
    <row r="136" spans="1:145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</row>
    <row r="137" spans="1:145" ht="15" customHeight="1" x14ac:dyDescent="0.2">
      <c r="A137" s="2"/>
      <c r="B137" s="2"/>
      <c r="C137" s="2" t="s">
        <v>51</v>
      </c>
      <c r="D137" s="2"/>
      <c r="E137" s="8">
        <f>C135+NPV(D$105,D135:F135)+(G128+G131+G132+G133)/((1+(D$105))^4)+G129/(1+D$106)^4</f>
        <v>0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</row>
    <row r="138" spans="1:145" ht="15" customHeight="1" x14ac:dyDescent="0.2">
      <c r="A138" s="2"/>
      <c r="B138" s="2"/>
      <c r="C138" s="2" t="s">
        <v>52</v>
      </c>
      <c r="D138" s="2"/>
      <c r="E138" s="9" t="e">
        <f>IRR(C135:G135,0.1)</f>
        <v>#NUM!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</row>
    <row r="139" spans="1:145" ht="15" customHeight="1" x14ac:dyDescent="0.2">
      <c r="A139" s="2"/>
      <c r="B139" s="2"/>
      <c r="C139" s="2"/>
      <c r="D139" s="2"/>
      <c r="E139" s="9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</row>
    <row r="140" spans="1:145" ht="15" customHeight="1" x14ac:dyDescent="0.2">
      <c r="A140" s="2"/>
      <c r="B140" s="2"/>
      <c r="C140" s="2"/>
      <c r="D140" s="2"/>
      <c r="E140" s="9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</row>
    <row r="141" spans="1:145" ht="15" customHeight="1" x14ac:dyDescent="0.2">
      <c r="A141" s="6" t="s">
        <v>79</v>
      </c>
      <c r="B141" s="2"/>
      <c r="C141" s="2"/>
      <c r="D141" s="2"/>
      <c r="E141" s="9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</row>
    <row r="142" spans="1:145" ht="15" customHeight="1" x14ac:dyDescent="0.2">
      <c r="A142" s="26" t="s">
        <v>70</v>
      </c>
      <c r="B142" s="2"/>
      <c r="C142" s="2"/>
      <c r="D142" s="8"/>
      <c r="E142" s="2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</row>
    <row r="143" spans="1:145" ht="15" customHeight="1" x14ac:dyDescent="0.2">
      <c r="A143" s="26"/>
      <c r="B143" s="2"/>
      <c r="C143" s="2"/>
      <c r="D143" s="8"/>
      <c r="E143" s="2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</row>
    <row r="144" spans="1:145" ht="15" customHeight="1" x14ac:dyDescent="0.2">
      <c r="A144" s="2"/>
      <c r="B144" s="2"/>
      <c r="C144" s="16" t="s">
        <v>64</v>
      </c>
      <c r="D144" s="16" t="s">
        <v>65</v>
      </c>
      <c r="E144" s="28" t="s">
        <v>68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</row>
    <row r="145" spans="1:145" ht="15" customHeight="1" x14ac:dyDescent="0.2">
      <c r="A145" s="2"/>
      <c r="B145" s="29" t="s">
        <v>63</v>
      </c>
      <c r="C145" s="30" t="s">
        <v>67</v>
      </c>
      <c r="D145" s="30" t="s">
        <v>66</v>
      </c>
      <c r="E145" s="31" t="s">
        <v>69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</row>
    <row r="146" spans="1:145" ht="15" customHeight="1" x14ac:dyDescent="0.2">
      <c r="A146" s="2"/>
      <c r="B146" s="8">
        <v>600000</v>
      </c>
      <c r="C146" s="8">
        <v>0</v>
      </c>
      <c r="D146" s="8">
        <v>0</v>
      </c>
      <c r="E146" s="8">
        <f>C146+D146</f>
        <v>0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</row>
    <row r="147" spans="1:145" ht="15" customHeight="1" x14ac:dyDescent="0.2">
      <c r="A147" s="2"/>
      <c r="B147" s="8">
        <v>620000</v>
      </c>
      <c r="C147" s="8">
        <v>0</v>
      </c>
      <c r="D147" s="8">
        <v>0</v>
      </c>
      <c r="E147" s="8">
        <f t="shared" ref="E147:E152" si="2">C147+D147</f>
        <v>0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</row>
    <row r="148" spans="1:145" ht="15" customHeight="1" x14ac:dyDescent="0.2">
      <c r="A148" s="2"/>
      <c r="B148" s="8">
        <v>640000</v>
      </c>
      <c r="C148" s="8">
        <v>0</v>
      </c>
      <c r="D148" s="8">
        <v>0</v>
      </c>
      <c r="E148" s="8">
        <f t="shared" si="2"/>
        <v>0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</row>
    <row r="149" spans="1:145" ht="15" customHeight="1" x14ac:dyDescent="0.2">
      <c r="A149" s="2"/>
      <c r="B149" s="8">
        <v>660000</v>
      </c>
      <c r="C149" s="8">
        <v>0</v>
      </c>
      <c r="D149" s="8">
        <v>0</v>
      </c>
      <c r="E149" s="8">
        <f t="shared" si="2"/>
        <v>0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</row>
    <row r="150" spans="1:145" ht="15" customHeight="1" x14ac:dyDescent="0.2">
      <c r="A150" s="2"/>
      <c r="B150" s="8">
        <v>680000</v>
      </c>
      <c r="C150" s="8">
        <v>0</v>
      </c>
      <c r="D150" s="8">
        <v>0</v>
      </c>
      <c r="E150" s="8">
        <f t="shared" si="2"/>
        <v>0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</row>
    <row r="151" spans="1:145" ht="15" customHeight="1" x14ac:dyDescent="0.2">
      <c r="A151" s="2"/>
      <c r="B151" s="8">
        <v>700000</v>
      </c>
      <c r="C151" s="8">
        <v>0</v>
      </c>
      <c r="D151" s="8">
        <v>0</v>
      </c>
      <c r="E151" s="8">
        <f t="shared" si="2"/>
        <v>0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</row>
    <row r="152" spans="1:145" ht="15" customHeight="1" x14ac:dyDescent="0.2">
      <c r="A152" s="2"/>
      <c r="B152" s="8">
        <v>720000</v>
      </c>
      <c r="C152" s="8">
        <v>0</v>
      </c>
      <c r="D152" s="8">
        <v>0</v>
      </c>
      <c r="E152" s="8">
        <f t="shared" si="2"/>
        <v>0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</row>
    <row r="153" spans="1:145" ht="15" customHeight="1" x14ac:dyDescent="0.2">
      <c r="A153" s="2"/>
      <c r="B153" s="8"/>
      <c r="C153" s="8"/>
      <c r="D153" s="8"/>
      <c r="E153" s="8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</row>
    <row r="154" spans="1:145" ht="15" customHeight="1" x14ac:dyDescent="0.2">
      <c r="A154" s="2"/>
      <c r="B154" s="8"/>
      <c r="C154" s="8"/>
      <c r="D154" s="8"/>
      <c r="E154" s="8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</row>
    <row r="155" spans="1:145" ht="15" customHeight="1" x14ac:dyDescent="0.2">
      <c r="A155" s="6" t="s">
        <v>94</v>
      </c>
      <c r="B155" s="2"/>
      <c r="C155" s="2"/>
      <c r="D155" s="2"/>
      <c r="E155" s="9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</row>
    <row r="156" spans="1:145" ht="15" customHeight="1" x14ac:dyDescent="0.2">
      <c r="A156" s="6"/>
      <c r="B156" s="2"/>
      <c r="C156" s="2"/>
      <c r="D156" s="2"/>
      <c r="E156" s="9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</row>
    <row r="157" spans="1:145" ht="15" customHeight="1" x14ac:dyDescent="0.2">
      <c r="A157" s="6"/>
      <c r="B157" s="29"/>
      <c r="C157" s="29"/>
      <c r="D157" s="29"/>
      <c r="E157" s="32"/>
      <c r="F157" s="29"/>
      <c r="G157" s="29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</row>
    <row r="158" spans="1:145" ht="15" customHeight="1" x14ac:dyDescent="0.2">
      <c r="A158" s="33"/>
      <c r="B158" s="34" t="s">
        <v>91</v>
      </c>
      <c r="C158" s="29"/>
      <c r="D158" s="35"/>
      <c r="E158" s="36" t="s">
        <v>92</v>
      </c>
      <c r="F158" s="29"/>
      <c r="G158" s="29"/>
      <c r="H158" s="3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</row>
    <row r="159" spans="1:145" ht="15" customHeight="1" x14ac:dyDescent="0.2">
      <c r="A159" s="16" t="s">
        <v>90</v>
      </c>
      <c r="B159" s="38" t="s">
        <v>81</v>
      </c>
      <c r="C159" s="16" t="s">
        <v>81</v>
      </c>
      <c r="D159" s="39"/>
      <c r="E159" s="16" t="s">
        <v>81</v>
      </c>
      <c r="F159" s="16" t="s">
        <v>81</v>
      </c>
      <c r="G159" s="40"/>
      <c r="H159" s="41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</row>
    <row r="160" spans="1:145" ht="15" customHeight="1" x14ac:dyDescent="0.2">
      <c r="A160" s="16" t="s">
        <v>88</v>
      </c>
      <c r="B160" s="42" t="s">
        <v>84</v>
      </c>
      <c r="C160" s="16" t="s">
        <v>85</v>
      </c>
      <c r="D160" s="43" t="s">
        <v>81</v>
      </c>
      <c r="E160" s="16" t="s">
        <v>84</v>
      </c>
      <c r="F160" s="16" t="s">
        <v>87</v>
      </c>
      <c r="G160" s="43" t="s">
        <v>81</v>
      </c>
      <c r="H160" s="44" t="s">
        <v>82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</row>
    <row r="161" spans="1:145" ht="15" customHeight="1" x14ac:dyDescent="0.2">
      <c r="A161" s="30" t="s">
        <v>89</v>
      </c>
      <c r="B161" s="45" t="s">
        <v>80</v>
      </c>
      <c r="C161" s="30" t="s">
        <v>86</v>
      </c>
      <c r="D161" s="46" t="s">
        <v>82</v>
      </c>
      <c r="E161" s="30" t="s">
        <v>80</v>
      </c>
      <c r="F161" s="30" t="s">
        <v>86</v>
      </c>
      <c r="G161" s="46" t="s">
        <v>82</v>
      </c>
      <c r="H161" s="47" t="s">
        <v>93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</row>
    <row r="162" spans="1:145" ht="15" customHeight="1" x14ac:dyDescent="0.2">
      <c r="A162" s="22">
        <v>70</v>
      </c>
      <c r="B162" s="48">
        <f>A162*$D$29</f>
        <v>0</v>
      </c>
      <c r="C162" s="8">
        <f>A162*$D$28</f>
        <v>0</v>
      </c>
      <c r="D162" s="49">
        <f>C162-B162</f>
        <v>0</v>
      </c>
      <c r="E162" s="8">
        <f>$D$27</f>
        <v>0</v>
      </c>
      <c r="F162" s="8">
        <f>C162</f>
        <v>0</v>
      </c>
      <c r="G162" s="49">
        <f>F162-E162</f>
        <v>0</v>
      </c>
      <c r="H162" s="50">
        <f>D162-G162</f>
        <v>0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</row>
    <row r="163" spans="1:145" ht="15" customHeight="1" x14ac:dyDescent="0.2">
      <c r="A163" s="22">
        <v>80</v>
      </c>
      <c r="B163" s="51">
        <f t="shared" ref="B163:B168" si="3">A163*$D$29</f>
        <v>0</v>
      </c>
      <c r="C163" s="8">
        <f t="shared" ref="C163:C168" si="4">A163*$D$28</f>
        <v>0</v>
      </c>
      <c r="D163" s="52">
        <f t="shared" ref="D163:D168" si="5">C163-B163</f>
        <v>0</v>
      </c>
      <c r="E163" s="8">
        <f t="shared" ref="E163:E168" si="6">$D$27</f>
        <v>0</v>
      </c>
      <c r="F163" s="8">
        <f t="shared" ref="F163:F168" si="7">C163</f>
        <v>0</v>
      </c>
      <c r="G163" s="52">
        <f t="shared" ref="G163:G168" si="8">F163-E163</f>
        <v>0</v>
      </c>
      <c r="H163" s="50">
        <f t="shared" ref="H163:H168" si="9">D163-G163</f>
        <v>0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</row>
    <row r="164" spans="1:145" ht="15" customHeight="1" x14ac:dyDescent="0.2">
      <c r="A164" s="22">
        <v>90</v>
      </c>
      <c r="B164" s="51">
        <f t="shared" si="3"/>
        <v>0</v>
      </c>
      <c r="C164" s="8">
        <f t="shared" si="4"/>
        <v>0</v>
      </c>
      <c r="D164" s="52">
        <f t="shared" si="5"/>
        <v>0</v>
      </c>
      <c r="E164" s="8">
        <f t="shared" si="6"/>
        <v>0</v>
      </c>
      <c r="F164" s="8">
        <f t="shared" si="7"/>
        <v>0</v>
      </c>
      <c r="G164" s="52">
        <f t="shared" si="8"/>
        <v>0</v>
      </c>
      <c r="H164" s="50">
        <f t="shared" si="9"/>
        <v>0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</row>
    <row r="165" spans="1:145" ht="15" customHeight="1" x14ac:dyDescent="0.2">
      <c r="A165" s="22">
        <v>100</v>
      </c>
      <c r="B165" s="51">
        <f t="shared" si="3"/>
        <v>0</v>
      </c>
      <c r="C165" s="8">
        <f t="shared" si="4"/>
        <v>0</v>
      </c>
      <c r="D165" s="52">
        <f t="shared" si="5"/>
        <v>0</v>
      </c>
      <c r="E165" s="8">
        <f t="shared" si="6"/>
        <v>0</v>
      </c>
      <c r="F165" s="8">
        <f t="shared" si="7"/>
        <v>0</v>
      </c>
      <c r="G165" s="52">
        <f t="shared" si="8"/>
        <v>0</v>
      </c>
      <c r="H165" s="50">
        <f t="shared" si="9"/>
        <v>0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</row>
    <row r="166" spans="1:145" ht="15" customHeight="1" x14ac:dyDescent="0.2">
      <c r="A166" s="22">
        <v>110</v>
      </c>
      <c r="B166" s="51">
        <f t="shared" si="3"/>
        <v>0</v>
      </c>
      <c r="C166" s="8">
        <f t="shared" si="4"/>
        <v>0</v>
      </c>
      <c r="D166" s="52">
        <f t="shared" si="5"/>
        <v>0</v>
      </c>
      <c r="E166" s="8">
        <f t="shared" si="6"/>
        <v>0</v>
      </c>
      <c r="F166" s="8">
        <f t="shared" si="7"/>
        <v>0</v>
      </c>
      <c r="G166" s="52">
        <f t="shared" si="8"/>
        <v>0</v>
      </c>
      <c r="H166" s="50">
        <f t="shared" si="9"/>
        <v>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</row>
    <row r="167" spans="1:145" ht="15" customHeight="1" x14ac:dyDescent="0.2">
      <c r="A167" s="22">
        <v>120</v>
      </c>
      <c r="B167" s="51">
        <f t="shared" si="3"/>
        <v>0</v>
      </c>
      <c r="C167" s="8">
        <f t="shared" si="4"/>
        <v>0</v>
      </c>
      <c r="D167" s="52">
        <f t="shared" si="5"/>
        <v>0</v>
      </c>
      <c r="E167" s="8">
        <f t="shared" si="6"/>
        <v>0</v>
      </c>
      <c r="F167" s="8">
        <f t="shared" si="7"/>
        <v>0</v>
      </c>
      <c r="G167" s="52">
        <f t="shared" si="8"/>
        <v>0</v>
      </c>
      <c r="H167" s="50">
        <f t="shared" si="9"/>
        <v>0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</row>
    <row r="168" spans="1:145" ht="15" customHeight="1" x14ac:dyDescent="0.2">
      <c r="A168" s="53">
        <v>130</v>
      </c>
      <c r="B168" s="54">
        <f t="shared" si="3"/>
        <v>0</v>
      </c>
      <c r="C168" s="35">
        <f t="shared" si="4"/>
        <v>0</v>
      </c>
      <c r="D168" s="55">
        <f t="shared" si="5"/>
        <v>0</v>
      </c>
      <c r="E168" s="35">
        <f t="shared" si="6"/>
        <v>0</v>
      </c>
      <c r="F168" s="35">
        <f t="shared" si="7"/>
        <v>0</v>
      </c>
      <c r="G168" s="55">
        <f t="shared" si="8"/>
        <v>0</v>
      </c>
      <c r="H168" s="56">
        <f t="shared" si="9"/>
        <v>0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</row>
    <row r="169" spans="1:145" ht="15" customHeight="1" x14ac:dyDescent="0.2">
      <c r="A169" s="57"/>
      <c r="B169" s="58"/>
      <c r="C169" s="58"/>
      <c r="D169" s="58"/>
      <c r="E169" s="58"/>
      <c r="F169" s="58"/>
      <c r="G169" s="58"/>
      <c r="H169" s="5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</row>
    <row r="170" spans="1:145" ht="15" customHeight="1" thickBot="1" x14ac:dyDescent="0.25">
      <c r="A170" s="4"/>
      <c r="B170" s="4"/>
      <c r="C170" s="4"/>
      <c r="D170" s="4"/>
      <c r="E170" s="4"/>
      <c r="F170" s="4"/>
      <c r="G170" s="4"/>
      <c r="H170" s="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</row>
    <row r="171" spans="1:145" ht="15" customHeight="1" thickTop="1" x14ac:dyDescent="0.2">
      <c r="A171" s="5"/>
      <c r="B171" s="5"/>
      <c r="C171" s="5"/>
      <c r="D171" s="5"/>
      <c r="E171" s="5"/>
      <c r="F171" s="5"/>
      <c r="G171" s="5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</row>
    <row r="172" spans="1:145" ht="15" customHeight="1" x14ac:dyDescent="0.2">
      <c r="A172" s="2"/>
      <c r="B172" s="2"/>
      <c r="C172" s="2"/>
      <c r="D172" s="2"/>
      <c r="E172" s="2"/>
      <c r="F172" s="2"/>
      <c r="G172" s="2"/>
      <c r="H172" s="59" t="s">
        <v>59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</row>
    <row r="173" spans="1:145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</row>
    <row r="174" spans="1:145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</row>
    <row r="175" spans="1:145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</row>
    <row r="176" spans="1:145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</row>
    <row r="177" spans="1:145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</row>
    <row r="178" spans="1:145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</row>
    <row r="179" spans="1:145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</row>
    <row r="180" spans="1:145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</row>
    <row r="181" spans="1:145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</row>
    <row r="182" spans="1:145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</row>
    <row r="183" spans="1:145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</row>
    <row r="184" spans="1:145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</row>
    <row r="185" spans="1:145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</row>
    <row r="186" spans="1:145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</row>
    <row r="187" spans="1:145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</row>
    <row r="188" spans="1:145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</row>
    <row r="189" spans="1:145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</row>
    <row r="190" spans="1:145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</row>
    <row r="191" spans="1:145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</row>
    <row r="192" spans="1:145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</row>
    <row r="193" spans="1:145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</row>
    <row r="194" spans="1:145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</row>
    <row r="195" spans="1:145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</row>
    <row r="196" spans="1:145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</row>
    <row r="197" spans="1:145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</row>
    <row r="198" spans="1:145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</row>
    <row r="199" spans="1:145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</row>
    <row r="200" spans="1:145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</row>
    <row r="201" spans="1:145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</row>
    <row r="202" spans="1:145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</row>
    <row r="203" spans="1:145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</row>
    <row r="204" spans="1:145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</row>
    <row r="205" spans="1:145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</row>
    <row r="206" spans="1:145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</row>
    <row r="207" spans="1:145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</row>
    <row r="208" spans="1:145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</row>
    <row r="209" spans="1:145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</row>
    <row r="210" spans="1:145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</row>
    <row r="211" spans="1:145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</row>
    <row r="212" spans="1:145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</row>
    <row r="213" spans="1:145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</row>
    <row r="214" spans="1:145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</row>
    <row r="215" spans="1:145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</row>
    <row r="216" spans="1:145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</row>
    <row r="217" spans="1:145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</row>
    <row r="218" spans="1:145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</row>
    <row r="219" spans="1:145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</row>
    <row r="220" spans="1:145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</row>
    <row r="221" spans="1:145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</row>
    <row r="222" spans="1:145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</row>
    <row r="223" spans="1:145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</row>
    <row r="224" spans="1:145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</row>
    <row r="225" spans="1:145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</row>
    <row r="226" spans="1:145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</row>
    <row r="227" spans="1:145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</row>
    <row r="228" spans="1:145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</row>
    <row r="229" spans="1:145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</row>
    <row r="230" spans="1:145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</row>
    <row r="231" spans="1:145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</row>
    <row r="232" spans="1:145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</row>
    <row r="233" spans="1:145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</row>
    <row r="234" spans="1:145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</row>
    <row r="235" spans="1:145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</row>
    <row r="236" spans="1:145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</row>
    <row r="237" spans="1:145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</row>
    <row r="238" spans="1:145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</row>
    <row r="239" spans="1:145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</row>
    <row r="240" spans="1:145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</row>
    <row r="241" spans="1:145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</row>
    <row r="242" spans="1:145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</row>
    <row r="243" spans="1:145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</row>
    <row r="244" spans="1:145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</row>
    <row r="245" spans="1:145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</row>
    <row r="246" spans="1:145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</row>
    <row r="247" spans="1:145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</row>
    <row r="248" spans="1:145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</row>
    <row r="249" spans="1:145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</row>
    <row r="250" spans="1:145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</row>
    <row r="251" spans="1:145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</row>
    <row r="252" spans="1:145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</row>
    <row r="253" spans="1:145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</row>
    <row r="254" spans="1:145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</row>
    <row r="255" spans="1:145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</row>
    <row r="256" spans="1:145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</row>
    <row r="257" spans="1:145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</row>
    <row r="258" spans="1:145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</row>
    <row r="259" spans="1:145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</row>
    <row r="260" spans="1:145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</row>
    <row r="261" spans="1:145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</row>
    <row r="262" spans="1:145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</row>
    <row r="263" spans="1:145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</row>
    <row r="264" spans="1:145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</row>
    <row r="265" spans="1:145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</row>
    <row r="266" spans="1:145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</row>
    <row r="267" spans="1:145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</row>
    <row r="268" spans="1:145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</row>
    <row r="269" spans="1:145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</row>
    <row r="270" spans="1:145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</row>
    <row r="271" spans="1:145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</row>
    <row r="272" spans="1:145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</row>
    <row r="273" spans="1:145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</row>
    <row r="274" spans="1:145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</row>
    <row r="275" spans="1:145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</row>
    <row r="276" spans="1:145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</row>
    <row r="277" spans="1:145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</row>
    <row r="278" spans="1:145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</row>
    <row r="279" spans="1:145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</row>
    <row r="280" spans="1:145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</row>
    <row r="281" spans="1:145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</row>
    <row r="282" spans="1:145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</row>
    <row r="283" spans="1:145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</row>
    <row r="284" spans="1:145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</row>
    <row r="285" spans="1:145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</row>
    <row r="286" spans="1:145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</row>
    <row r="287" spans="1:145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</row>
    <row r="288" spans="1:145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</row>
    <row r="289" spans="1:145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</row>
    <row r="290" spans="1:145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</row>
    <row r="291" spans="1:145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</row>
    <row r="292" spans="1:145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</row>
    <row r="293" spans="1:145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</row>
    <row r="294" spans="1:145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</row>
    <row r="295" spans="1:145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</row>
    <row r="296" spans="1:145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</row>
    <row r="297" spans="1:145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</row>
    <row r="298" spans="1:145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</row>
    <row r="299" spans="1:145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</row>
    <row r="300" spans="1:145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</row>
    <row r="301" spans="1:145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</row>
    <row r="302" spans="1:145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</row>
    <row r="303" spans="1:145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</row>
    <row r="304" spans="1:145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</row>
    <row r="305" spans="1:145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</row>
    <row r="306" spans="1:145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</row>
    <row r="307" spans="1:145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</row>
    <row r="308" spans="1:145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</row>
    <row r="309" spans="1:145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</row>
    <row r="310" spans="1:145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</row>
    <row r="311" spans="1:145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</row>
    <row r="312" spans="1:145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</row>
    <row r="313" spans="1:145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</row>
    <row r="314" spans="1:145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</row>
    <row r="315" spans="1:145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</row>
    <row r="316" spans="1:145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</row>
    <row r="317" spans="1:145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</row>
    <row r="318" spans="1:145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</row>
    <row r="319" spans="1:145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</row>
    <row r="320" spans="1:145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</row>
    <row r="321" spans="1:145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</row>
    <row r="322" spans="1:145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</row>
    <row r="323" spans="1:145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</row>
    <row r="324" spans="1:145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</row>
    <row r="325" spans="1:145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</row>
    <row r="326" spans="1:145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</row>
    <row r="327" spans="1:145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</row>
    <row r="328" spans="1:145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</row>
    <row r="329" spans="1:145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</row>
    <row r="330" spans="1:145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</row>
    <row r="331" spans="1:145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</row>
    <row r="332" spans="1:145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</row>
    <row r="333" spans="1:145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</row>
    <row r="334" spans="1:145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</row>
    <row r="335" spans="1:145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</row>
    <row r="336" spans="1:145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</row>
    <row r="337" spans="1:145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</row>
    <row r="338" spans="1:145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</row>
    <row r="339" spans="1:145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</row>
    <row r="340" spans="1:145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</row>
    <row r="341" spans="1:145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</row>
    <row r="342" spans="1:145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</row>
    <row r="343" spans="1:145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</row>
    <row r="344" spans="1:145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</row>
    <row r="345" spans="1:145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</row>
    <row r="346" spans="1:145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</row>
    <row r="347" spans="1:145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</row>
    <row r="348" spans="1:145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</row>
    <row r="349" spans="1:145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</row>
    <row r="350" spans="1:145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</row>
    <row r="351" spans="1:145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</row>
    <row r="352" spans="1:145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</row>
    <row r="353" spans="1:145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</row>
    <row r="354" spans="1:145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</row>
    <row r="355" spans="1:145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</row>
    <row r="356" spans="1:145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</row>
    <row r="357" spans="1:145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</row>
    <row r="358" spans="1:145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</row>
    <row r="359" spans="1:145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</row>
    <row r="360" spans="1:145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</row>
    <row r="361" spans="1:145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</row>
    <row r="362" spans="1:145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</row>
    <row r="363" spans="1:145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</row>
    <row r="364" spans="1:145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</row>
    <row r="365" spans="1:145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</row>
    <row r="366" spans="1:145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</row>
    <row r="367" spans="1:145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</row>
    <row r="368" spans="1:145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</row>
    <row r="369" spans="1:145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</row>
    <row r="370" spans="1:145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</row>
    <row r="371" spans="1:145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</row>
    <row r="372" spans="1:145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</row>
    <row r="373" spans="1:145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</row>
    <row r="374" spans="1:145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</row>
    <row r="375" spans="1:145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</row>
    <row r="376" spans="1:145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</row>
    <row r="377" spans="1:145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</row>
    <row r="378" spans="1:145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</row>
    <row r="379" spans="1:145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</row>
    <row r="380" spans="1:145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</row>
    <row r="381" spans="1:145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</row>
    <row r="382" spans="1:145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</row>
    <row r="383" spans="1:145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</row>
    <row r="384" spans="1:145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</row>
    <row r="385" spans="1:145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</row>
    <row r="386" spans="1:145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</row>
    <row r="387" spans="1:145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</row>
    <row r="388" spans="1:145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</row>
    <row r="389" spans="1:145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</row>
    <row r="390" spans="1:145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</row>
    <row r="391" spans="1:145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</row>
    <row r="392" spans="1:145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</row>
    <row r="393" spans="1:145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</row>
    <row r="394" spans="1:145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</row>
    <row r="395" spans="1:145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</row>
    <row r="396" spans="1:145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</row>
    <row r="397" spans="1:145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</row>
    <row r="398" spans="1:145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</row>
    <row r="399" spans="1:145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</row>
    <row r="400" spans="1:145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</row>
    <row r="401" spans="1:145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</row>
    <row r="402" spans="1:145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</row>
    <row r="403" spans="1:145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</row>
    <row r="404" spans="1:145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</row>
    <row r="405" spans="1:145" ht="1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</row>
    <row r="406" spans="1:145" ht="1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</row>
    <row r="407" spans="1:145" ht="1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</row>
    <row r="408" spans="1:145" ht="1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</row>
    <row r="409" spans="1:145" ht="1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</row>
    <row r="410" spans="1:145" ht="1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</row>
    <row r="411" spans="1:145" ht="1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</row>
    <row r="412" spans="1:145" ht="1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</row>
    <row r="413" spans="1:145" ht="1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</row>
    <row r="414" spans="1:145" ht="1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</row>
    <row r="415" spans="1:145" ht="1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</row>
    <row r="416" spans="1:145" ht="1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</row>
    <row r="417" spans="1:145" ht="1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</row>
    <row r="418" spans="1:145" ht="1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</row>
    <row r="419" spans="1:145" ht="1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</row>
    <row r="420" spans="1:145" ht="1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</row>
    <row r="421" spans="1:145" ht="1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</row>
    <row r="422" spans="1:145" ht="1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</row>
    <row r="423" spans="1:145" ht="1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</row>
    <row r="424" spans="1:14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</row>
    <row r="425" spans="1:14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</row>
    <row r="426" spans="1:14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</row>
    <row r="427" spans="1:14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</row>
    <row r="428" spans="1:14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</row>
    <row r="429" spans="1:14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</row>
    <row r="430" spans="1:14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</row>
    <row r="431" spans="1:14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</row>
    <row r="432" spans="1:14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</row>
    <row r="433" spans="1:14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</row>
    <row r="434" spans="1:14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</row>
    <row r="435" spans="1:14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</row>
    <row r="436" spans="1:14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</row>
    <row r="437" spans="1:14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</row>
    <row r="438" spans="1:14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</row>
    <row r="439" spans="1:14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</row>
    <row r="440" spans="1:14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</row>
    <row r="441" spans="1:14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</row>
    <row r="442" spans="1:14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</row>
    <row r="443" spans="1:14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</row>
    <row r="444" spans="1:14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</row>
    <row r="445" spans="1:14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</row>
    <row r="446" spans="1:14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</row>
    <row r="447" spans="1:14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</row>
    <row r="448" spans="1:14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</row>
    <row r="449" spans="1:14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</row>
    <row r="450" spans="1:14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</row>
    <row r="451" spans="1:14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</row>
    <row r="452" spans="1:14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</row>
    <row r="453" spans="1:14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</row>
    <row r="454" spans="1:14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</row>
    <row r="455" spans="1:14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</row>
    <row r="456" spans="1:14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</row>
    <row r="457" spans="1:14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</row>
    <row r="458" spans="1:14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</row>
    <row r="459" spans="1:14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</row>
    <row r="460" spans="1:14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</row>
    <row r="461" spans="1:14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</row>
    <row r="462" spans="1:14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</row>
    <row r="463" spans="1:14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</row>
    <row r="464" spans="1:14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</row>
    <row r="465" spans="1:14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</row>
    <row r="466" spans="1:14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</row>
    <row r="467" spans="1:14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</row>
    <row r="468" spans="1:14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</row>
    <row r="469" spans="1:14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</row>
    <row r="470" spans="1:14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</row>
    <row r="471" spans="1:14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</row>
    <row r="472" spans="1:14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</row>
    <row r="473" spans="1:14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</row>
    <row r="474" spans="1:14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</row>
    <row r="475" spans="1:14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</row>
    <row r="476" spans="1:14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</row>
    <row r="477" spans="1:14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</row>
    <row r="478" spans="1:14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</row>
    <row r="479" spans="1:14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</row>
    <row r="480" spans="1:14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</row>
    <row r="481" spans="1:14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</row>
    <row r="482" spans="1:14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</row>
    <row r="483" spans="1:14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</row>
    <row r="484" spans="1:14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</row>
    <row r="485" spans="1:14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</row>
    <row r="486" spans="1:14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</row>
    <row r="487" spans="1:14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</row>
    <row r="488" spans="1:14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</row>
    <row r="489" spans="1:14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</row>
    <row r="490" spans="1:14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</row>
    <row r="491" spans="1:14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</row>
    <row r="492" spans="1:14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</row>
    <row r="493" spans="1:14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</row>
    <row r="494" spans="1:14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</row>
    <row r="495" spans="1:14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</row>
    <row r="496" spans="1:14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</row>
    <row r="497" spans="1:14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</row>
    <row r="498" spans="1:14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</row>
    <row r="499" spans="1:14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</row>
    <row r="500" spans="1:14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</row>
    <row r="501" spans="1:14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</row>
    <row r="502" spans="1:14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</row>
    <row r="503" spans="1:14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</row>
    <row r="504" spans="1:14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</row>
    <row r="505" spans="1:14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</row>
    <row r="506" spans="1:14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</row>
    <row r="507" spans="1:14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</row>
    <row r="508" spans="1:14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</row>
    <row r="509" spans="1:14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</row>
    <row r="510" spans="1:14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</row>
    <row r="511" spans="1:14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</row>
    <row r="512" spans="1:14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</row>
    <row r="513" spans="1:14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</row>
    <row r="514" spans="1:14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</row>
    <row r="515" spans="1:14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</row>
    <row r="516" spans="1:14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</row>
    <row r="517" spans="1:14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</row>
    <row r="518" spans="1:14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</row>
    <row r="519" spans="1:14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</row>
    <row r="520" spans="1:14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</row>
    <row r="521" spans="1:14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</row>
    <row r="522" spans="1:14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</row>
    <row r="523" spans="1:14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</row>
    <row r="524" spans="1:14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</row>
    <row r="525" spans="1:14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</row>
    <row r="526" spans="1:14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</row>
    <row r="527" spans="1:14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</row>
    <row r="528" spans="1:14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</row>
    <row r="529" spans="1:14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</row>
    <row r="530" spans="1:14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</row>
    <row r="531" spans="1:14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</row>
    <row r="532" spans="1:14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</row>
    <row r="533" spans="1:14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</row>
    <row r="534" spans="1:14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</row>
    <row r="535" spans="1:14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</row>
    <row r="536" spans="1:14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</row>
    <row r="537" spans="1:14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</row>
    <row r="538" spans="1:14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</row>
    <row r="539" spans="1:14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</row>
    <row r="540" spans="1:14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</row>
    <row r="541" spans="1:14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</row>
    <row r="542" spans="1:14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</row>
    <row r="543" spans="1:14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</row>
    <row r="544" spans="1:14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</row>
    <row r="545" spans="1:14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</row>
    <row r="546" spans="1:14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</row>
    <row r="547" spans="1:14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</row>
    <row r="548" spans="1:14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</row>
    <row r="549" spans="1:14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</row>
    <row r="550" spans="1:14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</row>
    <row r="551" spans="1:14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</row>
    <row r="552" spans="1:14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</row>
    <row r="553" spans="1:14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</row>
    <row r="554" spans="1:14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</row>
    <row r="555" spans="1:14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</row>
    <row r="556" spans="1:14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</row>
    <row r="557" spans="1:14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</row>
    <row r="558" spans="1:14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</row>
    <row r="559" spans="1:14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</row>
    <row r="560" spans="1:14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</row>
    <row r="561" spans="1:14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</row>
    <row r="562" spans="1:14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</row>
    <row r="563" spans="1:14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</row>
    <row r="564" spans="1:14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</row>
    <row r="565" spans="1:14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</row>
    <row r="566" spans="1:14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</row>
    <row r="567" spans="1:14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</row>
    <row r="568" spans="1:14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</row>
    <row r="569" spans="1:14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</row>
    <row r="570" spans="1:14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</row>
    <row r="571" spans="1:14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</row>
    <row r="572" spans="1:14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</row>
    <row r="573" spans="1:14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</row>
    <row r="574" spans="1:14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</row>
    <row r="575" spans="1:14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</row>
    <row r="576" spans="1:14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</row>
    <row r="577" spans="1:14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</row>
    <row r="578" spans="1:14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</row>
    <row r="579" spans="1:14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</row>
    <row r="580" spans="1:14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</row>
    <row r="581" spans="1:14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</row>
    <row r="582" spans="1:14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</row>
    <row r="583" spans="1:14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</row>
    <row r="584" spans="1:14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</row>
    <row r="585" spans="1:14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</row>
    <row r="586" spans="1:14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</row>
    <row r="587" spans="1:14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</row>
    <row r="588" spans="1:14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</row>
    <row r="589" spans="1:14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</row>
    <row r="590" spans="1:14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</row>
    <row r="591" spans="1:14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</row>
    <row r="592" spans="1:14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</row>
    <row r="593" spans="1:14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</row>
    <row r="594" spans="1:14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</row>
    <row r="595" spans="1:14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</row>
    <row r="596" spans="1:14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</row>
    <row r="597" spans="1:14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</row>
    <row r="598" spans="1:14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</row>
    <row r="599" spans="1:14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</row>
    <row r="600" spans="1:14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</row>
    <row r="601" spans="1:14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</row>
    <row r="602" spans="1:14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</row>
    <row r="603" spans="1:14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</row>
    <row r="604" spans="1:14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</row>
    <row r="605" spans="1:14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</row>
    <row r="606" spans="1:14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</row>
    <row r="607" spans="1:14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</row>
    <row r="608" spans="1:14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</row>
    <row r="609" spans="1:14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</row>
    <row r="610" spans="1:14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</row>
    <row r="611" spans="1:14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</row>
    <row r="612" spans="1:14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</row>
    <row r="613" spans="1:14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</row>
    <row r="614" spans="1:14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</row>
    <row r="615" spans="1:14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</row>
    <row r="616" spans="1:14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</row>
    <row r="617" spans="1:14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</row>
    <row r="618" spans="1:14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</row>
    <row r="619" spans="1:14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</row>
    <row r="620" spans="1:14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</row>
    <row r="621" spans="1:14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</row>
    <row r="622" spans="1:14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</row>
    <row r="623" spans="1:14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</row>
    <row r="624" spans="1:14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</row>
    <row r="625" spans="1:14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</row>
    <row r="626" spans="1:14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</row>
    <row r="627" spans="1:14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</row>
    <row r="628" spans="1:14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</row>
    <row r="629" spans="1:14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</row>
    <row r="630" spans="1:14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</row>
    <row r="631" spans="1:14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</row>
    <row r="632" spans="1:14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</row>
    <row r="633" spans="1:14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</row>
    <row r="634" spans="1:14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</row>
    <row r="635" spans="1:14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</row>
    <row r="636" spans="1:14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</row>
    <row r="637" spans="1:14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</row>
    <row r="638" spans="1:14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</row>
    <row r="639" spans="1:14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</row>
    <row r="640" spans="1:14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</row>
    <row r="641" spans="1:14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</row>
    <row r="642" spans="1:14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</row>
    <row r="643" spans="1:14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</row>
    <row r="644" spans="1:14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</row>
    <row r="645" spans="1:14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</row>
    <row r="646" spans="1:14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</row>
    <row r="647" spans="1:14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</row>
    <row r="648" spans="1:14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</row>
    <row r="649" spans="1:14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</row>
    <row r="650" spans="1:14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</row>
    <row r="651" spans="1:14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</row>
    <row r="652" spans="1:14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</row>
    <row r="653" spans="1:14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</row>
    <row r="654" spans="1:14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</row>
    <row r="655" spans="1:14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</row>
    <row r="656" spans="1:14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</row>
    <row r="657" spans="1:14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</row>
    <row r="658" spans="1:14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</row>
    <row r="659" spans="1:14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</row>
    <row r="660" spans="1:14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</row>
    <row r="661" spans="1:14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</row>
    <row r="662" spans="1:14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</row>
    <row r="663" spans="1:14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</row>
    <row r="664" spans="1:14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</row>
    <row r="665" spans="1:14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</row>
    <row r="666" spans="1:14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</row>
    <row r="667" spans="1:14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</row>
    <row r="668" spans="1:14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</row>
    <row r="669" spans="1:14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</row>
    <row r="670" spans="1:14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</row>
    <row r="671" spans="1:14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</row>
    <row r="672" spans="1:14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</row>
    <row r="673" spans="1:14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</row>
    <row r="674" spans="1:14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</row>
    <row r="675" spans="1:14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</row>
    <row r="676" spans="1:14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</row>
    <row r="677" spans="1:14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</row>
    <row r="678" spans="1:14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</row>
    <row r="679" spans="1:14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</row>
    <row r="680" spans="1:14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</row>
    <row r="681" spans="1:14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</row>
    <row r="682" spans="1:14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</row>
    <row r="683" spans="1:14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</row>
    <row r="684" spans="1:14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</row>
    <row r="685" spans="1:14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</row>
    <row r="686" spans="1:14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</row>
    <row r="687" spans="1:14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</row>
    <row r="688" spans="1:14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</row>
    <row r="689" spans="1:14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</row>
    <row r="690" spans="1:14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</row>
    <row r="691" spans="1:14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</row>
    <row r="692" spans="1:14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</row>
    <row r="693" spans="1:14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</row>
    <row r="694" spans="1:14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</row>
    <row r="695" spans="1:14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1999-07-26T15:57:05Z</cp:lastPrinted>
  <dcterms:created xsi:type="dcterms:W3CDTF">1999-03-15T18:35:43Z</dcterms:created>
  <dcterms:modified xsi:type="dcterms:W3CDTF">2017-12-11T07:32:25Z</dcterms:modified>
</cp:coreProperties>
</file>